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<sst xmlns="http://schemas.openxmlformats.org/spreadsheetml/2006/main" count="14379" uniqueCount="127">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</sst>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137809.49382</v>
          </cell>
          <cell r="D9">
            <v>141382</v>
          </cell>
          <cell r="E9">
            <v>157613</v>
          </cell>
          <cell r="F9">
            <v>164775</v>
          </cell>
          <cell r="G9">
            <v>166670</v>
          </cell>
          <cell r="H9">
            <v>167065</v>
          </cell>
          <cell r="P9">
            <v>177728</v>
          </cell>
          <cell r="Y9">
            <v>204799</v>
          </cell>
          <cell r="AA9">
            <v>215038.95</v>
          </cell>
        </row>
        <row r="10">
          <cell r="B10" t="str">
            <v>Social Welfare Services</v>
          </cell>
          <cell r="C10">
            <v>386551</v>
          </cell>
          <cell r="D10">
            <v>348016</v>
          </cell>
          <cell r="E10">
            <v>303031</v>
          </cell>
          <cell r="F10">
            <v>446391</v>
          </cell>
          <cell r="G10">
            <v>438208</v>
          </cell>
          <cell r="H10">
            <v>450687</v>
          </cell>
          <cell r="P10">
            <v>281551</v>
          </cell>
          <cell r="Y10">
            <v>268336</v>
          </cell>
          <cell r="AA10">
            <v>297711</v>
          </cell>
        </row>
        <row r="11">
          <cell r="B11" t="str">
            <v>Children and Families</v>
          </cell>
          <cell r="C11">
            <v>137817</v>
          </cell>
          <cell r="D11">
            <v>188768</v>
          </cell>
          <cell r="E11">
            <v>276079</v>
          </cell>
          <cell r="F11">
            <v>304541</v>
          </cell>
          <cell r="G11">
            <v>310329</v>
          </cell>
          <cell r="H11">
            <v>312942</v>
          </cell>
          <cell r="P11">
            <v>419149</v>
          </cell>
          <cell r="Y11">
            <v>469212</v>
          </cell>
          <cell r="AA11">
            <v>472677</v>
          </cell>
        </row>
        <row r="12">
          <cell r="B12" t="str">
            <v>Restorative Services</v>
          </cell>
          <cell r="C12">
            <v>109634</v>
          </cell>
          <cell r="D12">
            <v>131132</v>
          </cell>
          <cell r="E12">
            <v>206266</v>
          </cell>
          <cell r="F12">
            <v>182951</v>
          </cell>
          <cell r="G12">
            <v>188733</v>
          </cell>
          <cell r="H12">
            <v>188536</v>
          </cell>
          <cell r="P12">
            <v>303594</v>
          </cell>
          <cell r="Y12">
            <v>291085</v>
          </cell>
          <cell r="AA12">
            <v>313477</v>
          </cell>
        </row>
        <row r="13">
          <cell r="B13" t="str">
            <v>Development and Research</v>
          </cell>
          <cell r="C13">
            <v>105372</v>
          </cell>
          <cell r="D13">
            <v>105549</v>
          </cell>
          <cell r="E13">
            <v>96144</v>
          </cell>
          <cell r="F13">
            <v>133762</v>
          </cell>
          <cell r="G13">
            <v>141262</v>
          </cell>
          <cell r="H13">
            <v>123285</v>
          </cell>
          <cell r="P13">
            <v>142144</v>
          </cell>
          <cell r="Y13">
            <v>152932</v>
          </cell>
          <cell r="AA13">
            <v>170579.20000000001</v>
          </cell>
        </row>
        <row r="14">
          <cell r="B14" t="str">
            <v>Special Programs</v>
          </cell>
          <cell r="C14">
            <v>5827</v>
          </cell>
          <cell r="D14">
            <v>7326</v>
          </cell>
          <cell r="E14">
            <v>9584</v>
          </cell>
          <cell r="F14">
            <v>8940</v>
          </cell>
          <cell r="G14">
            <v>8940</v>
          </cell>
          <cell r="H14">
            <v>11627</v>
          </cell>
          <cell r="P14">
            <v>9946</v>
          </cell>
          <cell r="Y14">
            <v>10905</v>
          </cell>
          <cell r="AA14">
            <v>12750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354717.11579000001</v>
          </cell>
          <cell r="D32">
            <v>406898</v>
          </cell>
          <cell r="E32">
            <v>488158</v>
          </cell>
          <cell r="F32">
            <v>561850</v>
          </cell>
          <cell r="G32">
            <v>571002</v>
          </cell>
          <cell r="H32">
            <v>662961</v>
          </cell>
          <cell r="P32">
            <v>621915</v>
          </cell>
          <cell r="Y32">
            <v>659315</v>
          </cell>
          <cell r="AA32">
            <v>699350.85</v>
          </cell>
        </row>
        <row r="33">
          <cell r="C33">
            <v>67553.515840000007</v>
          </cell>
          <cell r="D33">
            <v>76134</v>
          </cell>
          <cell r="E33">
            <v>83850</v>
          </cell>
          <cell r="F33">
            <v>92331</v>
          </cell>
          <cell r="G33">
            <v>92331</v>
          </cell>
          <cell r="H33">
            <v>0</v>
          </cell>
          <cell r="P33">
            <v>80682</v>
          </cell>
          <cell r="Y33">
            <v>105507</v>
          </cell>
          <cell r="AA33">
            <v>103177.9</v>
          </cell>
        </row>
        <row r="35">
          <cell r="C35">
            <v>525.48</v>
          </cell>
          <cell r="D35">
            <v>267</v>
          </cell>
          <cell r="E35">
            <v>868</v>
          </cell>
          <cell r="F35">
            <v>779</v>
          </cell>
          <cell r="G35">
            <v>779</v>
          </cell>
          <cell r="H35">
            <v>280</v>
          </cell>
          <cell r="P35">
            <v>608</v>
          </cell>
          <cell r="Y35">
            <v>728</v>
          </cell>
          <cell r="AA35">
            <v>763.65</v>
          </cell>
        </row>
        <row r="36">
          <cell r="C36">
            <v>2231.0357899999999</v>
          </cell>
          <cell r="D36">
            <v>2746</v>
          </cell>
          <cell r="E36">
            <v>3468</v>
          </cell>
          <cell r="F36">
            <v>4232</v>
          </cell>
          <cell r="G36">
            <v>5732</v>
          </cell>
          <cell r="H36">
            <v>4697</v>
          </cell>
          <cell r="P36">
            <v>3204</v>
          </cell>
          <cell r="Y36">
            <v>3588</v>
          </cell>
          <cell r="AA36">
            <v>3308.55</v>
          </cell>
        </row>
        <row r="37">
          <cell r="C37">
            <v>1615.04539</v>
          </cell>
          <cell r="D37">
            <v>2583</v>
          </cell>
          <cell r="E37">
            <v>1763</v>
          </cell>
          <cell r="F37">
            <v>2994</v>
          </cell>
          <cell r="G37">
            <v>2994</v>
          </cell>
          <cell r="H37">
            <v>2932</v>
          </cell>
          <cell r="P37">
            <v>2098</v>
          </cell>
          <cell r="Y37">
            <v>2986</v>
          </cell>
          <cell r="AA37">
            <v>3136.0000000000005</v>
          </cell>
        </row>
        <row r="38">
          <cell r="C38">
            <v>3744</v>
          </cell>
          <cell r="D38">
            <v>3955</v>
          </cell>
          <cell r="E38">
            <v>3941</v>
          </cell>
          <cell r="F38">
            <v>3336</v>
          </cell>
          <cell r="G38">
            <v>3336</v>
          </cell>
          <cell r="H38">
            <v>4185</v>
          </cell>
          <cell r="P38">
            <v>3211</v>
          </cell>
          <cell r="Y38">
            <v>3908</v>
          </cell>
          <cell r="AA38">
            <v>4107.3999999999996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105</v>
          </cell>
          <cell r="AA39">
            <v>110.25</v>
          </cell>
        </row>
        <row r="40">
          <cell r="C40">
            <v>10602.4856</v>
          </cell>
          <cell r="D40">
            <v>6842</v>
          </cell>
          <cell r="E40">
            <v>9343</v>
          </cell>
          <cell r="F40">
            <v>7549</v>
          </cell>
          <cell r="G40">
            <v>7949</v>
          </cell>
          <cell r="H40">
            <v>9914</v>
          </cell>
          <cell r="P40">
            <v>4261</v>
          </cell>
          <cell r="Y40">
            <v>11585</v>
          </cell>
          <cell r="AA40">
            <v>11767.75</v>
          </cell>
        </row>
        <row r="41">
          <cell r="C41">
            <v>12664.264169999999</v>
          </cell>
          <cell r="D41">
            <v>13487</v>
          </cell>
          <cell r="E41">
            <v>13704</v>
          </cell>
          <cell r="F41">
            <v>10321</v>
          </cell>
          <cell r="G41">
            <v>10321</v>
          </cell>
          <cell r="H41">
            <v>13855</v>
          </cell>
          <cell r="P41">
            <v>8056</v>
          </cell>
          <cell r="Y41">
            <v>8568</v>
          </cell>
          <cell r="AA41">
            <v>12558.5</v>
          </cell>
        </row>
        <row r="42">
          <cell r="C42">
            <v>783</v>
          </cell>
          <cell r="D42">
            <v>1062</v>
          </cell>
          <cell r="E42">
            <v>890</v>
          </cell>
          <cell r="F42">
            <v>2852</v>
          </cell>
          <cell r="G42">
            <v>2852</v>
          </cell>
          <cell r="H42">
            <v>95</v>
          </cell>
          <cell r="P42">
            <v>2074</v>
          </cell>
          <cell r="Y42">
            <v>3237</v>
          </cell>
          <cell r="AA42">
            <v>3398.8500000000004</v>
          </cell>
        </row>
        <row r="43">
          <cell r="C43">
            <v>37023</v>
          </cell>
          <cell r="D43">
            <v>36054</v>
          </cell>
          <cell r="E43">
            <v>44262</v>
          </cell>
          <cell r="F43">
            <v>48197</v>
          </cell>
          <cell r="G43">
            <v>53197</v>
          </cell>
          <cell r="H43">
            <v>46791</v>
          </cell>
          <cell r="P43">
            <v>68951</v>
          </cell>
          <cell r="Y43">
            <v>67246</v>
          </cell>
          <cell r="AA43">
            <v>70033.600000000006</v>
          </cell>
        </row>
        <row r="44">
          <cell r="C44">
            <v>1.6000000000000004E-4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2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933</v>
          </cell>
          <cell r="D47">
            <v>649</v>
          </cell>
          <cell r="E47">
            <v>3280</v>
          </cell>
          <cell r="F47">
            <v>892</v>
          </cell>
          <cell r="G47">
            <v>892</v>
          </cell>
          <cell r="H47">
            <v>2937</v>
          </cell>
          <cell r="P47">
            <v>780</v>
          </cell>
          <cell r="Y47">
            <v>599</v>
          </cell>
          <cell r="AA47">
            <v>629.25</v>
          </cell>
        </row>
        <row r="48">
          <cell r="C48">
            <v>2328.3191999999999</v>
          </cell>
          <cell r="D48">
            <v>2667</v>
          </cell>
          <cell r="E48">
            <v>4798</v>
          </cell>
          <cell r="F48">
            <v>5778</v>
          </cell>
          <cell r="G48">
            <v>5778</v>
          </cell>
          <cell r="H48">
            <v>2086</v>
          </cell>
          <cell r="P48">
            <v>4348</v>
          </cell>
          <cell r="Y48">
            <v>3955</v>
          </cell>
          <cell r="AA48">
            <v>1836.3000000000002</v>
          </cell>
        </row>
        <row r="49">
          <cell r="C49">
            <v>1427.942</v>
          </cell>
          <cell r="D49">
            <v>1690</v>
          </cell>
          <cell r="E49">
            <v>5324</v>
          </cell>
          <cell r="F49">
            <v>4551</v>
          </cell>
          <cell r="G49">
            <v>4551</v>
          </cell>
          <cell r="H49">
            <v>5693</v>
          </cell>
          <cell r="P49">
            <v>4445</v>
          </cell>
          <cell r="Y49">
            <v>11697</v>
          </cell>
          <cell r="AA49">
            <v>11083.45</v>
          </cell>
        </row>
        <row r="50">
          <cell r="C50">
            <v>58.617109999999997</v>
          </cell>
          <cell r="D50">
            <v>1</v>
          </cell>
          <cell r="E50">
            <v>4</v>
          </cell>
          <cell r="F50">
            <v>0</v>
          </cell>
          <cell r="G50">
            <v>0</v>
          </cell>
          <cell r="H50">
            <v>0</v>
          </cell>
          <cell r="P50">
            <v>13</v>
          </cell>
          <cell r="Y50">
            <v>0</v>
          </cell>
          <cell r="AA50">
            <v>0</v>
          </cell>
        </row>
        <row r="51">
          <cell r="C51">
            <v>4.9698500000000001</v>
          </cell>
          <cell r="D51">
            <v>1</v>
          </cell>
          <cell r="E51">
            <v>6902</v>
          </cell>
          <cell r="F51">
            <v>5500</v>
          </cell>
          <cell r="G51">
            <v>5500</v>
          </cell>
          <cell r="H51">
            <v>5072</v>
          </cell>
          <cell r="P51">
            <v>8778</v>
          </cell>
          <cell r="Y51">
            <v>217</v>
          </cell>
          <cell r="AA51">
            <v>805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39</v>
          </cell>
          <cell r="G52">
            <v>39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67</v>
          </cell>
          <cell r="F53">
            <v>71</v>
          </cell>
          <cell r="G53">
            <v>71</v>
          </cell>
          <cell r="H53">
            <v>61</v>
          </cell>
          <cell r="P53">
            <v>73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152</v>
          </cell>
          <cell r="G54">
            <v>152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4121.5805399999999</v>
          </cell>
          <cell r="D55">
            <v>3463</v>
          </cell>
          <cell r="E55">
            <v>4547</v>
          </cell>
          <cell r="F55">
            <v>6669</v>
          </cell>
          <cell r="G55">
            <v>6669</v>
          </cell>
          <cell r="H55">
            <v>5508</v>
          </cell>
          <cell r="P55">
            <v>5961</v>
          </cell>
          <cell r="Y55">
            <v>5964</v>
          </cell>
          <cell r="AA55">
            <v>6916.95</v>
          </cell>
        </row>
        <row r="56">
          <cell r="C56">
            <v>42.909029999999994</v>
          </cell>
          <cell r="D56">
            <v>92</v>
          </cell>
          <cell r="E56">
            <v>70</v>
          </cell>
          <cell r="F56">
            <v>150</v>
          </cell>
          <cell r="G56">
            <v>150</v>
          </cell>
          <cell r="H56">
            <v>66</v>
          </cell>
          <cell r="P56">
            <v>277</v>
          </cell>
          <cell r="Y56">
            <v>292</v>
          </cell>
          <cell r="AA56">
            <v>305.25</v>
          </cell>
        </row>
        <row r="57">
          <cell r="C57">
            <v>0</v>
          </cell>
          <cell r="D57">
            <v>44</v>
          </cell>
          <cell r="E57">
            <v>73</v>
          </cell>
          <cell r="F57">
            <v>2081</v>
          </cell>
          <cell r="G57">
            <v>2081</v>
          </cell>
          <cell r="H57">
            <v>71</v>
          </cell>
          <cell r="P57">
            <v>2244</v>
          </cell>
          <cell r="Y57">
            <v>4530</v>
          </cell>
          <cell r="AA57">
            <v>1655.2</v>
          </cell>
        </row>
        <row r="58">
          <cell r="C58">
            <v>237.77026000000001</v>
          </cell>
          <cell r="D58">
            <v>123</v>
          </cell>
          <cell r="E58">
            <v>97</v>
          </cell>
          <cell r="F58">
            <v>2516</v>
          </cell>
          <cell r="G58">
            <v>2516</v>
          </cell>
          <cell r="H58">
            <v>677</v>
          </cell>
          <cell r="P58">
            <v>1775</v>
          </cell>
          <cell r="Y58">
            <v>3731</v>
          </cell>
          <cell r="AA58">
            <v>2917.8</v>
          </cell>
        </row>
        <row r="59">
          <cell r="C59">
            <v>273.37004000000002</v>
          </cell>
          <cell r="D59">
            <v>323</v>
          </cell>
          <cell r="E59">
            <v>487</v>
          </cell>
          <cell r="F59">
            <v>637</v>
          </cell>
          <cell r="G59">
            <v>637</v>
          </cell>
          <cell r="H59">
            <v>310</v>
          </cell>
          <cell r="P59">
            <v>807</v>
          </cell>
          <cell r="Y59">
            <v>850</v>
          </cell>
          <cell r="AA59">
            <v>893.2</v>
          </cell>
        </row>
        <row r="60">
          <cell r="C60">
            <v>15</v>
          </cell>
          <cell r="D60">
            <v>4</v>
          </cell>
          <cell r="E60">
            <v>28</v>
          </cell>
          <cell r="F60">
            <v>315</v>
          </cell>
          <cell r="G60">
            <v>315</v>
          </cell>
          <cell r="H60">
            <v>13</v>
          </cell>
          <cell r="P60">
            <v>185</v>
          </cell>
          <cell r="Y60">
            <v>194</v>
          </cell>
          <cell r="AA60">
            <v>203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34</v>
          </cell>
          <cell r="G61">
            <v>34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6</v>
          </cell>
          <cell r="E62">
            <v>166</v>
          </cell>
          <cell r="F62">
            <v>761</v>
          </cell>
          <cell r="G62">
            <v>761</v>
          </cell>
          <cell r="H62">
            <v>113</v>
          </cell>
          <cell r="P62">
            <v>132</v>
          </cell>
          <cell r="Y62">
            <v>128</v>
          </cell>
          <cell r="AA62">
            <v>135</v>
          </cell>
        </row>
        <row r="63">
          <cell r="C63">
            <v>2756.0282400000001</v>
          </cell>
          <cell r="D63">
            <v>2828</v>
          </cell>
          <cell r="E63">
            <v>7347</v>
          </cell>
          <cell r="F63">
            <v>7405</v>
          </cell>
          <cell r="G63">
            <v>7405</v>
          </cell>
          <cell r="H63">
            <v>8240</v>
          </cell>
          <cell r="P63">
            <v>10346</v>
          </cell>
          <cell r="Y63">
            <v>9619</v>
          </cell>
          <cell r="AA63">
            <v>8600.6</v>
          </cell>
        </row>
        <row r="64">
          <cell r="C64">
            <v>5718.9697500000002</v>
          </cell>
          <cell r="D64">
            <v>5147</v>
          </cell>
          <cell r="E64">
            <v>7694</v>
          </cell>
          <cell r="F64">
            <v>13261</v>
          </cell>
          <cell r="G64">
            <v>13261</v>
          </cell>
          <cell r="H64">
            <v>9459</v>
          </cell>
          <cell r="P64">
            <v>10544</v>
          </cell>
          <cell r="Y64">
            <v>12902</v>
          </cell>
          <cell r="AA64">
            <v>13325.05</v>
          </cell>
        </row>
        <row r="65">
          <cell r="C65">
            <v>29081.321349999998</v>
          </cell>
          <cell r="D65">
            <v>32560</v>
          </cell>
          <cell r="E65">
            <v>33888</v>
          </cell>
          <cell r="F65">
            <v>34601</v>
          </cell>
          <cell r="G65">
            <v>34601</v>
          </cell>
          <cell r="H65">
            <v>44554</v>
          </cell>
          <cell r="P65">
            <v>38275</v>
          </cell>
          <cell r="Y65">
            <v>44986</v>
          </cell>
          <cell r="AA65">
            <v>52542.85</v>
          </cell>
        </row>
        <row r="66">
          <cell r="C66">
            <v>11149.453010000001</v>
          </cell>
          <cell r="D66">
            <v>12063</v>
          </cell>
          <cell r="E66">
            <v>14473</v>
          </cell>
          <cell r="F66">
            <v>11641</v>
          </cell>
          <cell r="G66">
            <v>11641</v>
          </cell>
          <cell r="H66">
            <v>21852</v>
          </cell>
          <cell r="P66">
            <v>29412</v>
          </cell>
          <cell r="Y66">
            <v>14471</v>
          </cell>
          <cell r="AA66">
            <v>20331.349999999999</v>
          </cell>
        </row>
        <row r="67">
          <cell r="C67">
            <v>2877.8609999999999</v>
          </cell>
          <cell r="D67">
            <v>2631</v>
          </cell>
          <cell r="E67">
            <v>3798</v>
          </cell>
          <cell r="F67">
            <v>3854</v>
          </cell>
          <cell r="G67">
            <v>3854</v>
          </cell>
          <cell r="H67">
            <v>1973</v>
          </cell>
          <cell r="P67">
            <v>3742</v>
          </cell>
          <cell r="Y67">
            <v>4505</v>
          </cell>
          <cell r="AA67">
            <v>4528.5</v>
          </cell>
        </row>
        <row r="68">
          <cell r="C68">
            <v>40485.1875</v>
          </cell>
          <cell r="D68">
            <v>37028</v>
          </cell>
          <cell r="E68">
            <v>44179</v>
          </cell>
          <cell r="F68">
            <v>32566</v>
          </cell>
          <cell r="G68">
            <v>31466</v>
          </cell>
          <cell r="H68">
            <v>42404</v>
          </cell>
          <cell r="P68">
            <v>19010</v>
          </cell>
          <cell r="Y68">
            <v>36851</v>
          </cell>
          <cell r="AA68">
            <v>35530.75</v>
          </cell>
        </row>
        <row r="69">
          <cell r="C69">
            <v>7858</v>
          </cell>
          <cell r="D69">
            <v>4515</v>
          </cell>
          <cell r="E69">
            <v>6434</v>
          </cell>
          <cell r="F69">
            <v>24915</v>
          </cell>
          <cell r="G69">
            <v>22915</v>
          </cell>
          <cell r="H69">
            <v>6857</v>
          </cell>
          <cell r="P69">
            <v>29640</v>
          </cell>
          <cell r="Y69">
            <v>29721</v>
          </cell>
          <cell r="AA69">
            <v>29942</v>
          </cell>
        </row>
        <row r="70">
          <cell r="C70">
            <v>38536.272669999998</v>
          </cell>
          <cell r="D70">
            <v>17733</v>
          </cell>
          <cell r="E70">
            <v>3170</v>
          </cell>
          <cell r="F70">
            <v>6833</v>
          </cell>
          <cell r="G70">
            <v>6833</v>
          </cell>
          <cell r="H70">
            <v>5495</v>
          </cell>
          <cell r="P70">
            <v>10017</v>
          </cell>
          <cell r="Y70">
            <v>11505</v>
          </cell>
          <cell r="AA70">
            <v>17958.699999999997</v>
          </cell>
        </row>
        <row r="71">
          <cell r="C71">
            <v>4798.3549299999995</v>
          </cell>
          <cell r="D71">
            <v>3294</v>
          </cell>
          <cell r="E71">
            <v>4813</v>
          </cell>
          <cell r="F71">
            <v>4491</v>
          </cell>
          <cell r="G71">
            <v>4691</v>
          </cell>
          <cell r="H71">
            <v>4041</v>
          </cell>
          <cell r="P71">
            <v>3423</v>
          </cell>
          <cell r="Y71">
            <v>4350</v>
          </cell>
          <cell r="AA71">
            <v>5216.55</v>
          </cell>
        </row>
        <row r="72">
          <cell r="C72">
            <v>0</v>
          </cell>
          <cell r="D72">
            <v>299</v>
          </cell>
          <cell r="E72">
            <v>0</v>
          </cell>
          <cell r="F72">
            <v>70</v>
          </cell>
          <cell r="G72">
            <v>70</v>
          </cell>
          <cell r="H72">
            <v>0</v>
          </cell>
          <cell r="P72">
            <v>68</v>
          </cell>
          <cell r="Y72">
            <v>78</v>
          </cell>
          <cell r="AA72">
            <v>82</v>
          </cell>
        </row>
        <row r="74">
          <cell r="C74">
            <v>535</v>
          </cell>
          <cell r="D74">
            <v>49</v>
          </cell>
          <cell r="E74">
            <v>2</v>
          </cell>
          <cell r="F74">
            <v>0</v>
          </cell>
          <cell r="G74">
            <v>0</v>
          </cell>
          <cell r="H74">
            <v>30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3500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421</v>
          </cell>
          <cell r="D86">
            <v>0</v>
          </cell>
          <cell r="E86">
            <v>1527</v>
          </cell>
          <cell r="F86">
            <v>2500</v>
          </cell>
          <cell r="G86">
            <v>2500</v>
          </cell>
          <cell r="H86">
            <v>2345</v>
          </cell>
          <cell r="P86">
            <v>2645</v>
          </cell>
          <cell r="Y86">
            <v>2838</v>
          </cell>
          <cell r="AA86">
            <v>2979.9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195904</v>
          </cell>
          <cell r="D96">
            <v>203117</v>
          </cell>
          <cell r="E96">
            <v>213920</v>
          </cell>
          <cell r="F96">
            <v>286925</v>
          </cell>
          <cell r="G96">
            <v>280983</v>
          </cell>
          <cell r="H96">
            <v>288099</v>
          </cell>
          <cell r="P96">
            <v>296607</v>
          </cell>
          <cell r="Y96">
            <v>286373</v>
          </cell>
          <cell r="AA96">
            <v>310002</v>
          </cell>
        </row>
        <row r="98">
          <cell r="C98">
            <v>803</v>
          </cell>
          <cell r="D98">
            <v>882</v>
          </cell>
          <cell r="E98">
            <v>514</v>
          </cell>
          <cell r="F98">
            <v>270</v>
          </cell>
          <cell r="G98">
            <v>270</v>
          </cell>
          <cell r="H98">
            <v>1200</v>
          </cell>
          <cell r="P98">
            <v>283</v>
          </cell>
          <cell r="Y98">
            <v>298</v>
          </cell>
          <cell r="AA98">
            <v>312.90000000000003</v>
          </cell>
        </row>
        <row r="99">
          <cell r="C99">
            <v>0</v>
          </cell>
          <cell r="D99">
            <v>0</v>
          </cell>
          <cell r="E99">
            <v>37</v>
          </cell>
          <cell r="F99">
            <v>775</v>
          </cell>
          <cell r="G99">
            <v>775</v>
          </cell>
          <cell r="H99">
            <v>0</v>
          </cell>
          <cell r="P99">
            <v>837</v>
          </cell>
          <cell r="Y99">
            <v>1785</v>
          </cell>
          <cell r="AA99">
            <v>1874.25</v>
          </cell>
        </row>
        <row r="102">
          <cell r="C102">
            <v>34109.160029999999</v>
          </cell>
          <cell r="D102">
            <v>28326</v>
          </cell>
          <cell r="E102">
            <v>21353</v>
          </cell>
          <cell r="F102">
            <v>41066</v>
          </cell>
          <cell r="G102">
            <v>42743</v>
          </cell>
          <cell r="H102">
            <v>43232</v>
          </cell>
          <cell r="P102">
            <v>48890</v>
          </cell>
          <cell r="Y102">
            <v>31066</v>
          </cell>
          <cell r="AA102">
            <v>32619</v>
          </cell>
        </row>
        <row r="103">
          <cell r="C103">
            <v>0</v>
          </cell>
          <cell r="D103">
            <v>276</v>
          </cell>
          <cell r="E103">
            <v>10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830.25940000000003</v>
          </cell>
          <cell r="D105">
            <v>0</v>
          </cell>
          <cell r="E105">
            <v>954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6243.9203399999997</v>
          </cell>
          <cell r="D106">
            <v>7504</v>
          </cell>
          <cell r="E106">
            <v>8514</v>
          </cell>
          <cell r="F106">
            <v>5600</v>
          </cell>
          <cell r="G106">
            <v>5995</v>
          </cell>
          <cell r="H106">
            <v>6044</v>
          </cell>
          <cell r="P106">
            <v>5495</v>
          </cell>
          <cell r="Y106">
            <v>6991</v>
          </cell>
          <cell r="AA106">
            <v>7291.0499999999993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4830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340</v>
          </cell>
          <cell r="D168">
            <v>595</v>
          </cell>
          <cell r="E168">
            <v>706</v>
          </cell>
          <cell r="F168">
            <v>1004</v>
          </cell>
          <cell r="G168">
            <v>1004</v>
          </cell>
          <cell r="H168">
            <v>1004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700</v>
          </cell>
          <cell r="J169">
            <v>735</v>
          </cell>
          <cell r="K169">
            <v>771.75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834</v>
          </cell>
          <cell r="J191">
            <v>876</v>
          </cell>
          <cell r="K191">
            <v>919.80000000000007</v>
          </cell>
        </row>
        <row r="203">
          <cell r="B203" t="str">
            <v>Office Of The Mec</v>
          </cell>
          <cell r="C203">
            <v>6909.4938200000015</v>
          </cell>
          <cell r="D203">
            <v>6633</v>
          </cell>
          <cell r="E203">
            <v>9019</v>
          </cell>
          <cell r="F203">
            <v>9355</v>
          </cell>
          <cell r="G203">
            <v>9355</v>
          </cell>
          <cell r="H203">
            <v>9355</v>
          </cell>
          <cell r="P203">
            <v>7907</v>
          </cell>
          <cell r="Y203">
            <v>10227</v>
          </cell>
          <cell r="AA203">
            <v>10738.35</v>
          </cell>
        </row>
        <row r="204">
          <cell r="B204" t="str">
            <v>Corporate Services</v>
          </cell>
          <cell r="C204">
            <v>90484</v>
          </cell>
          <cell r="D204">
            <v>97169</v>
          </cell>
          <cell r="E204">
            <v>105708</v>
          </cell>
          <cell r="F204">
            <v>104764</v>
          </cell>
          <cell r="G204">
            <v>106659</v>
          </cell>
          <cell r="H204">
            <v>107054</v>
          </cell>
          <cell r="P204">
            <v>117459</v>
          </cell>
          <cell r="Y204">
            <v>135974</v>
          </cell>
          <cell r="AA204">
            <v>142772.70000000001</v>
          </cell>
        </row>
        <row r="205">
          <cell r="B205" t="str">
            <v>District Management</v>
          </cell>
          <cell r="C205">
            <v>40416</v>
          </cell>
          <cell r="D205">
            <v>37580</v>
          </cell>
          <cell r="E205">
            <v>42886</v>
          </cell>
          <cell r="F205">
            <v>50656</v>
          </cell>
          <cell r="G205">
            <v>50656</v>
          </cell>
          <cell r="H205">
            <v>50656</v>
          </cell>
          <cell r="P205">
            <v>52362</v>
          </cell>
          <cell r="Y205">
            <v>58598</v>
          </cell>
          <cell r="AA205">
            <v>61527.9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82588.631629999989</v>
          </cell>
          <cell r="D225">
            <v>91216</v>
          </cell>
          <cell r="E225">
            <v>102344</v>
          </cell>
          <cell r="F225">
            <v>112602</v>
          </cell>
          <cell r="G225">
            <v>112602</v>
          </cell>
          <cell r="H225">
            <v>113038</v>
          </cell>
          <cell r="P225">
            <v>119588</v>
          </cell>
          <cell r="Y225">
            <v>133142</v>
          </cell>
          <cell r="AA225">
            <v>139799.1</v>
          </cell>
        </row>
        <row r="226">
          <cell r="C226">
            <v>70759.115789999996</v>
          </cell>
          <cell r="D226">
            <v>78244</v>
          </cell>
          <cell r="E226">
            <v>88140</v>
          </cell>
          <cell r="F226">
            <v>96198</v>
          </cell>
          <cell r="G226">
            <v>96198</v>
          </cell>
          <cell r="H226">
            <v>113038</v>
          </cell>
          <cell r="P226">
            <v>101797</v>
          </cell>
          <cell r="Y226">
            <v>114044</v>
          </cell>
          <cell r="AA226">
            <v>119746.20000000001</v>
          </cell>
        </row>
        <row r="227">
          <cell r="C227">
            <v>11829.51584</v>
          </cell>
          <cell r="D227">
            <v>12972</v>
          </cell>
          <cell r="E227">
            <v>14204</v>
          </cell>
          <cell r="F227">
            <v>16404</v>
          </cell>
          <cell r="G227">
            <v>16404</v>
          </cell>
          <cell r="H227">
            <v>0</v>
          </cell>
          <cell r="P227">
            <v>17791</v>
          </cell>
          <cell r="Y227">
            <v>19098</v>
          </cell>
          <cell r="AA227">
            <v>20052.900000000001</v>
          </cell>
        </row>
        <row r="228">
          <cell r="C228">
            <v>53078.844899999989</v>
          </cell>
          <cell r="D228">
            <v>46305</v>
          </cell>
          <cell r="E228">
            <v>52577</v>
          </cell>
          <cell r="F228">
            <v>47889</v>
          </cell>
          <cell r="G228">
            <v>49389</v>
          </cell>
          <cell r="H228">
            <v>49319</v>
          </cell>
          <cell r="P228">
            <v>53598</v>
          </cell>
          <cell r="Y228">
            <v>65918</v>
          </cell>
          <cell r="AA228">
            <v>69213.900000000009</v>
          </cell>
        </row>
        <row r="229">
          <cell r="C229">
            <v>300.48</v>
          </cell>
          <cell r="D229">
            <v>131</v>
          </cell>
          <cell r="E229">
            <v>242</v>
          </cell>
          <cell r="F229">
            <v>492</v>
          </cell>
          <cell r="G229">
            <v>492</v>
          </cell>
          <cell r="H229">
            <v>155</v>
          </cell>
          <cell r="P229">
            <v>225</v>
          </cell>
          <cell r="Y229">
            <v>238</v>
          </cell>
          <cell r="AA229">
            <v>249.9</v>
          </cell>
        </row>
        <row r="230">
          <cell r="C230">
            <v>970.28318999999999</v>
          </cell>
          <cell r="D230">
            <v>473</v>
          </cell>
          <cell r="E230">
            <v>892</v>
          </cell>
          <cell r="F230">
            <v>981</v>
          </cell>
          <cell r="G230">
            <v>2481</v>
          </cell>
          <cell r="H230">
            <v>1746</v>
          </cell>
          <cell r="P230">
            <v>433</v>
          </cell>
          <cell r="Y230">
            <v>455</v>
          </cell>
          <cell r="AA230">
            <v>477.75</v>
          </cell>
        </row>
        <row r="231">
          <cell r="C231">
            <v>618.04539</v>
          </cell>
          <cell r="D231">
            <v>446</v>
          </cell>
          <cell r="E231">
            <v>259</v>
          </cell>
          <cell r="F231">
            <v>1125</v>
          </cell>
          <cell r="G231">
            <v>1125</v>
          </cell>
          <cell r="H231">
            <v>1069</v>
          </cell>
          <cell r="P231">
            <v>1034</v>
          </cell>
          <cell r="Y231">
            <v>1764</v>
          </cell>
          <cell r="AA231">
            <v>1852.2000000000003</v>
          </cell>
        </row>
        <row r="232">
          <cell r="C232">
            <v>3744</v>
          </cell>
          <cell r="D232">
            <v>2966</v>
          </cell>
          <cell r="E232">
            <v>3609</v>
          </cell>
          <cell r="F232">
            <v>3336</v>
          </cell>
          <cell r="G232">
            <v>3336</v>
          </cell>
          <cell r="H232">
            <v>4185</v>
          </cell>
          <cell r="P232">
            <v>3211</v>
          </cell>
          <cell r="Y232">
            <v>3908</v>
          </cell>
          <cell r="AA232">
            <v>4103.3999999999996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1618.4856</v>
          </cell>
          <cell r="D234">
            <v>949</v>
          </cell>
          <cell r="E234">
            <v>1625</v>
          </cell>
          <cell r="F234">
            <v>2287</v>
          </cell>
          <cell r="G234">
            <v>2287</v>
          </cell>
          <cell r="H234">
            <v>2519</v>
          </cell>
          <cell r="P234">
            <v>1180</v>
          </cell>
          <cell r="Y234">
            <v>2006</v>
          </cell>
          <cell r="AA234">
            <v>2106.3000000000002</v>
          </cell>
        </row>
        <row r="235">
          <cell r="C235">
            <v>6647.2641699999995</v>
          </cell>
          <cell r="D235">
            <v>5310</v>
          </cell>
          <cell r="E235">
            <v>6329</v>
          </cell>
          <cell r="F235">
            <v>5842</v>
          </cell>
          <cell r="G235">
            <v>5842</v>
          </cell>
          <cell r="H235">
            <v>7057</v>
          </cell>
          <cell r="P235">
            <v>5962</v>
          </cell>
          <cell r="Y235">
            <v>6777</v>
          </cell>
          <cell r="AA235">
            <v>7115.85</v>
          </cell>
        </row>
        <row r="236">
          <cell r="C236">
            <v>72</v>
          </cell>
          <cell r="D236">
            <v>219</v>
          </cell>
          <cell r="E236">
            <v>809</v>
          </cell>
          <cell r="F236">
            <v>2700</v>
          </cell>
          <cell r="G236">
            <v>2700</v>
          </cell>
          <cell r="H236">
            <v>42</v>
          </cell>
          <cell r="P236">
            <v>1850</v>
          </cell>
          <cell r="Y236">
            <v>3001</v>
          </cell>
          <cell r="AA236">
            <v>3151.05</v>
          </cell>
        </row>
        <row r="237">
          <cell r="C237">
            <v>595</v>
          </cell>
          <cell r="D237">
            <v>587</v>
          </cell>
          <cell r="E237">
            <v>2267</v>
          </cell>
          <cell r="F237">
            <v>836</v>
          </cell>
          <cell r="G237">
            <v>836</v>
          </cell>
          <cell r="H237">
            <v>450</v>
          </cell>
          <cell r="P237">
            <v>866</v>
          </cell>
          <cell r="Y237">
            <v>912</v>
          </cell>
          <cell r="AA237">
            <v>957.6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420</v>
          </cell>
          <cell r="D241">
            <v>168</v>
          </cell>
          <cell r="E241">
            <v>822</v>
          </cell>
          <cell r="F241">
            <v>364</v>
          </cell>
          <cell r="G241">
            <v>364</v>
          </cell>
          <cell r="H241">
            <v>2461</v>
          </cell>
          <cell r="P241">
            <v>404</v>
          </cell>
          <cell r="Y241">
            <v>425</v>
          </cell>
          <cell r="AA241">
            <v>446.25</v>
          </cell>
        </row>
        <row r="242">
          <cell r="C242">
            <v>195.31920000000002</v>
          </cell>
          <cell r="D242">
            <v>256</v>
          </cell>
          <cell r="E242">
            <v>55</v>
          </cell>
          <cell r="F242">
            <v>244</v>
          </cell>
          <cell r="G242">
            <v>244</v>
          </cell>
          <cell r="H242">
            <v>163</v>
          </cell>
          <cell r="P242">
            <v>252</v>
          </cell>
          <cell r="Y242">
            <v>138</v>
          </cell>
          <cell r="AA242">
            <v>144.9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40.762259999999998</v>
          </cell>
          <cell r="D244">
            <v>1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1</v>
          </cell>
          <cell r="E245">
            <v>0</v>
          </cell>
          <cell r="F245">
            <v>0</v>
          </cell>
          <cell r="G245">
            <v>0</v>
          </cell>
          <cell r="H245">
            <v>1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24</v>
          </cell>
          <cell r="F247">
            <v>5</v>
          </cell>
          <cell r="G247">
            <v>5</v>
          </cell>
          <cell r="H247">
            <v>7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48.580539999999999</v>
          </cell>
          <cell r="D249">
            <v>99</v>
          </cell>
          <cell r="E249">
            <v>81</v>
          </cell>
          <cell r="F249">
            <v>186</v>
          </cell>
          <cell r="G249">
            <v>186</v>
          </cell>
          <cell r="H249">
            <v>177</v>
          </cell>
          <cell r="P249">
            <v>163</v>
          </cell>
          <cell r="Y249">
            <v>173</v>
          </cell>
          <cell r="AA249">
            <v>181.65</v>
          </cell>
        </row>
        <row r="250">
          <cell r="C250">
            <v>1.8466500000000001</v>
          </cell>
          <cell r="D250">
            <v>0</v>
          </cell>
          <cell r="E250">
            <v>0</v>
          </cell>
          <cell r="F250">
            <v>8</v>
          </cell>
          <cell r="G250">
            <v>8</v>
          </cell>
          <cell r="H250">
            <v>0</v>
          </cell>
          <cell r="P250">
            <v>156</v>
          </cell>
          <cell r="Y250">
            <v>165</v>
          </cell>
          <cell r="AA250">
            <v>173.25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1</v>
          </cell>
          <cell r="G251">
            <v>1</v>
          </cell>
          <cell r="H251">
            <v>1</v>
          </cell>
          <cell r="P251">
            <v>4</v>
          </cell>
          <cell r="Y251">
            <v>4</v>
          </cell>
          <cell r="AA251">
            <v>4.2</v>
          </cell>
        </row>
        <row r="252">
          <cell r="C252">
            <v>59.77026</v>
          </cell>
          <cell r="D252">
            <v>24</v>
          </cell>
          <cell r="E252">
            <v>44</v>
          </cell>
          <cell r="F252">
            <v>148</v>
          </cell>
          <cell r="G252">
            <v>148</v>
          </cell>
          <cell r="H252">
            <v>218</v>
          </cell>
          <cell r="P252">
            <v>172</v>
          </cell>
          <cell r="Y252">
            <v>181</v>
          </cell>
          <cell r="AA252">
            <v>190.05</v>
          </cell>
        </row>
        <row r="253">
          <cell r="C253">
            <v>31.559190000000001</v>
          </cell>
          <cell r="D253">
            <v>0</v>
          </cell>
          <cell r="E253">
            <v>0</v>
          </cell>
          <cell r="F253">
            <v>1</v>
          </cell>
          <cell r="G253">
            <v>1</v>
          </cell>
          <cell r="H253">
            <v>55</v>
          </cell>
          <cell r="P253">
            <v>4</v>
          </cell>
          <cell r="Y253">
            <v>4</v>
          </cell>
          <cell r="AA253">
            <v>4.2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236.02824000000004</v>
          </cell>
          <cell r="D257">
            <v>75</v>
          </cell>
          <cell r="E257">
            <v>411</v>
          </cell>
          <cell r="F257">
            <v>813</v>
          </cell>
          <cell r="G257">
            <v>813</v>
          </cell>
          <cell r="H257">
            <v>630</v>
          </cell>
          <cell r="P257">
            <v>787</v>
          </cell>
          <cell r="Y257">
            <v>828</v>
          </cell>
          <cell r="AA257">
            <v>869.40000000000009</v>
          </cell>
        </row>
        <row r="258">
          <cell r="C258">
            <v>2249.9697499999997</v>
          </cell>
          <cell r="D258">
            <v>1767</v>
          </cell>
          <cell r="E258">
            <v>2734</v>
          </cell>
          <cell r="F258">
            <v>4787</v>
          </cell>
          <cell r="G258">
            <v>4787</v>
          </cell>
          <cell r="H258">
            <v>2469</v>
          </cell>
          <cell r="P258">
            <v>5509</v>
          </cell>
          <cell r="Y258">
            <v>6352</v>
          </cell>
          <cell r="AA258">
            <v>6669.6</v>
          </cell>
        </row>
        <row r="259">
          <cell r="C259">
            <v>17764.321349999998</v>
          </cell>
          <cell r="D259">
            <v>14685</v>
          </cell>
          <cell r="E259">
            <v>16415</v>
          </cell>
          <cell r="F259">
            <v>13620</v>
          </cell>
          <cell r="G259">
            <v>13620</v>
          </cell>
          <cell r="H259">
            <v>12724</v>
          </cell>
          <cell r="P259">
            <v>18469</v>
          </cell>
          <cell r="Y259">
            <v>20348</v>
          </cell>
          <cell r="AA259">
            <v>21365.4</v>
          </cell>
        </row>
        <row r="260">
          <cell r="C260">
            <v>2060.4530100000002</v>
          </cell>
          <cell r="D260">
            <v>3512</v>
          </cell>
          <cell r="E260">
            <v>4651</v>
          </cell>
          <cell r="F260">
            <v>2578</v>
          </cell>
          <cell r="G260">
            <v>2578</v>
          </cell>
          <cell r="H260">
            <v>3580</v>
          </cell>
          <cell r="P260">
            <v>3388</v>
          </cell>
          <cell r="Y260">
            <v>3567</v>
          </cell>
          <cell r="AA260">
            <v>3745.35</v>
          </cell>
        </row>
        <row r="261">
          <cell r="C261">
            <v>250.86099999999999</v>
          </cell>
          <cell r="D261">
            <v>43</v>
          </cell>
          <cell r="E261">
            <v>77</v>
          </cell>
          <cell r="F261">
            <v>132</v>
          </cell>
          <cell r="G261">
            <v>132</v>
          </cell>
          <cell r="H261">
            <v>158</v>
          </cell>
          <cell r="P261">
            <v>296</v>
          </cell>
          <cell r="Y261">
            <v>312</v>
          </cell>
          <cell r="AA261">
            <v>327.60000000000002</v>
          </cell>
        </row>
        <row r="262">
          <cell r="C262">
            <v>7766.1875000000009</v>
          </cell>
          <cell r="D262">
            <v>12625</v>
          </cell>
          <cell r="E262">
            <v>9786</v>
          </cell>
          <cell r="F262">
            <v>4099</v>
          </cell>
          <cell r="G262">
            <v>4099</v>
          </cell>
          <cell r="H262">
            <v>7994</v>
          </cell>
          <cell r="P262">
            <v>4910</v>
          </cell>
          <cell r="Y262">
            <v>9462</v>
          </cell>
          <cell r="AA262">
            <v>9935.1</v>
          </cell>
        </row>
        <row r="263">
          <cell r="C263">
            <v>1432</v>
          </cell>
          <cell r="D263">
            <v>342</v>
          </cell>
          <cell r="E263">
            <v>384</v>
          </cell>
          <cell r="F263">
            <v>604</v>
          </cell>
          <cell r="G263">
            <v>604</v>
          </cell>
          <cell r="H263">
            <v>225</v>
          </cell>
          <cell r="P263">
            <v>754</v>
          </cell>
          <cell r="Y263">
            <v>740</v>
          </cell>
          <cell r="AA263">
            <v>777</v>
          </cell>
        </row>
        <row r="264">
          <cell r="C264">
            <v>4748.2726700000003</v>
          </cell>
          <cell r="D264">
            <v>824</v>
          </cell>
          <cell r="E264">
            <v>330</v>
          </cell>
          <cell r="F264">
            <v>1520</v>
          </cell>
          <cell r="G264">
            <v>1520</v>
          </cell>
          <cell r="H264">
            <v>368</v>
          </cell>
          <cell r="P264">
            <v>2860</v>
          </cell>
          <cell r="Y264">
            <v>3012</v>
          </cell>
          <cell r="AA264">
            <v>3162.6</v>
          </cell>
        </row>
        <row r="265">
          <cell r="C265">
            <v>1207.35493</v>
          </cell>
          <cell r="D265">
            <v>796</v>
          </cell>
          <cell r="E265">
            <v>731</v>
          </cell>
          <cell r="F265">
            <v>1180</v>
          </cell>
          <cell r="G265">
            <v>1180</v>
          </cell>
          <cell r="H265">
            <v>865</v>
          </cell>
          <cell r="P265">
            <v>709</v>
          </cell>
          <cell r="Y265">
            <v>1146</v>
          </cell>
          <cell r="AA265">
            <v>1203.3000000000002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535</v>
          </cell>
          <cell r="D267">
            <v>49</v>
          </cell>
          <cell r="E267">
            <v>2</v>
          </cell>
          <cell r="F267">
            <v>0</v>
          </cell>
          <cell r="G267">
            <v>0</v>
          </cell>
          <cell r="H267">
            <v>30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535</v>
          </cell>
          <cell r="D268">
            <v>49</v>
          </cell>
          <cell r="E268">
            <v>2</v>
          </cell>
          <cell r="F268">
            <v>0</v>
          </cell>
          <cell r="G268">
            <v>0</v>
          </cell>
          <cell r="H268">
            <v>30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421</v>
          </cell>
          <cell r="D278">
            <v>0</v>
          </cell>
          <cell r="E278">
            <v>81</v>
          </cell>
          <cell r="F278">
            <v>2500</v>
          </cell>
          <cell r="G278">
            <v>2500</v>
          </cell>
          <cell r="H278">
            <v>2345</v>
          </cell>
          <cell r="P278">
            <v>2645</v>
          </cell>
          <cell r="Y278">
            <v>2838</v>
          </cell>
          <cell r="AA278">
            <v>2979.9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421</v>
          </cell>
          <cell r="D280">
            <v>0</v>
          </cell>
          <cell r="E280">
            <v>81</v>
          </cell>
          <cell r="F280">
            <v>2500</v>
          </cell>
          <cell r="G280">
            <v>2500</v>
          </cell>
          <cell r="H280">
            <v>2345</v>
          </cell>
          <cell r="P280">
            <v>2645</v>
          </cell>
          <cell r="Y280">
            <v>2838</v>
          </cell>
          <cell r="AA280">
            <v>2979.9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624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803</v>
          </cell>
          <cell r="D291">
            <v>882</v>
          </cell>
          <cell r="E291">
            <v>551</v>
          </cell>
          <cell r="F291">
            <v>1045</v>
          </cell>
          <cell r="G291">
            <v>1045</v>
          </cell>
          <cell r="H291">
            <v>1200</v>
          </cell>
          <cell r="P291">
            <v>1120</v>
          </cell>
          <cell r="Y291">
            <v>2083</v>
          </cell>
          <cell r="AA291">
            <v>2187.15</v>
          </cell>
        </row>
        <row r="292">
          <cell r="C292">
            <v>803</v>
          </cell>
          <cell r="D292">
            <v>882</v>
          </cell>
          <cell r="E292">
            <v>514</v>
          </cell>
          <cell r="F292">
            <v>270</v>
          </cell>
          <cell r="G292">
            <v>270</v>
          </cell>
          <cell r="H292">
            <v>1200</v>
          </cell>
          <cell r="P292">
            <v>283</v>
          </cell>
          <cell r="Y292">
            <v>298</v>
          </cell>
          <cell r="AA292">
            <v>312.90000000000003</v>
          </cell>
        </row>
        <row r="293">
          <cell r="C293">
            <v>0</v>
          </cell>
          <cell r="D293">
            <v>0</v>
          </cell>
          <cell r="E293">
            <v>37</v>
          </cell>
          <cell r="F293">
            <v>775</v>
          </cell>
          <cell r="G293">
            <v>775</v>
          </cell>
          <cell r="H293">
            <v>0</v>
          </cell>
          <cell r="P293">
            <v>837</v>
          </cell>
          <cell r="Y293">
            <v>1785</v>
          </cell>
          <cell r="AA293">
            <v>1874.25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383.01729</v>
          </cell>
          <cell r="D298">
            <v>2306</v>
          </cell>
          <cell r="E298">
            <v>2058</v>
          </cell>
          <cell r="F298">
            <v>739</v>
          </cell>
          <cell r="G298">
            <v>1134</v>
          </cell>
          <cell r="H298">
            <v>1133</v>
          </cell>
          <cell r="P298">
            <v>777</v>
          </cell>
          <cell r="Y298">
            <v>818</v>
          </cell>
          <cell r="AA298">
            <v>858.90000000000009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383.01729</v>
          </cell>
          <cell r="D300">
            <v>2306</v>
          </cell>
          <cell r="E300">
            <v>2058</v>
          </cell>
          <cell r="F300">
            <v>739</v>
          </cell>
          <cell r="G300">
            <v>1134</v>
          </cell>
          <cell r="H300">
            <v>1133</v>
          </cell>
          <cell r="P300">
            <v>777</v>
          </cell>
          <cell r="Y300">
            <v>818</v>
          </cell>
          <cell r="AA300">
            <v>858.90000000000009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222038</v>
          </cell>
          <cell r="D353">
            <v>140771</v>
          </cell>
          <cell r="E353">
            <v>51992</v>
          </cell>
          <cell r="F353">
            <v>166351</v>
          </cell>
          <cell r="G353">
            <v>155405</v>
          </cell>
          <cell r="H353">
            <v>145653</v>
          </cell>
          <cell r="P353">
            <v>27917</v>
          </cell>
          <cell r="Y353">
            <v>39771</v>
          </cell>
          <cell r="AA353">
            <v>57537</v>
          </cell>
        </row>
        <row r="354">
          <cell r="B354" t="str">
            <v>Services to Older Persons</v>
          </cell>
          <cell r="C354">
            <v>63059</v>
          </cell>
          <cell r="D354">
            <v>73498</v>
          </cell>
          <cell r="E354">
            <v>93365</v>
          </cell>
          <cell r="F354">
            <v>122238</v>
          </cell>
          <cell r="G354">
            <v>115849</v>
          </cell>
          <cell r="H354">
            <v>119474</v>
          </cell>
          <cell r="P354">
            <v>94579</v>
          </cell>
          <cell r="Y354">
            <v>84240</v>
          </cell>
          <cell r="AA354">
            <v>82775</v>
          </cell>
        </row>
        <row r="355">
          <cell r="B355" t="str">
            <v>Services to Persons with Disabilities</v>
          </cell>
          <cell r="C355">
            <v>36933</v>
          </cell>
          <cell r="D355">
            <v>58970</v>
          </cell>
          <cell r="E355">
            <v>57008</v>
          </cell>
          <cell r="F355">
            <v>41400</v>
          </cell>
          <cell r="G355">
            <v>41400</v>
          </cell>
          <cell r="H355">
            <v>52018</v>
          </cell>
          <cell r="P355">
            <v>49537</v>
          </cell>
          <cell r="Y355">
            <v>48355</v>
          </cell>
          <cell r="AA355">
            <v>52986</v>
          </cell>
        </row>
        <row r="356">
          <cell r="B356" t="str">
            <v>HIV and AIDS</v>
          </cell>
          <cell r="C356">
            <v>61033</v>
          </cell>
          <cell r="D356">
            <v>70850</v>
          </cell>
          <cell r="E356">
            <v>75567</v>
          </cell>
          <cell r="F356">
            <v>68243</v>
          </cell>
          <cell r="G356">
            <v>68243</v>
          </cell>
          <cell r="H356">
            <v>76231</v>
          </cell>
          <cell r="P356">
            <v>95487</v>
          </cell>
          <cell r="Y356">
            <v>83409</v>
          </cell>
          <cell r="AA356">
            <v>90224</v>
          </cell>
        </row>
        <row r="357">
          <cell r="B357" t="str">
            <v>Social Relief</v>
          </cell>
          <cell r="C357">
            <v>3488</v>
          </cell>
          <cell r="D357">
            <v>3927</v>
          </cell>
          <cell r="E357">
            <v>25099</v>
          </cell>
          <cell r="F357">
            <v>48159</v>
          </cell>
          <cell r="G357">
            <v>57311</v>
          </cell>
          <cell r="H357">
            <v>57311</v>
          </cell>
          <cell r="P357">
            <v>14031</v>
          </cell>
          <cell r="Y357">
            <v>12561</v>
          </cell>
          <cell r="AA357">
            <v>14189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209606</v>
          </cell>
          <cell r="D375">
            <v>176158</v>
          </cell>
          <cell r="E375">
            <v>160719</v>
          </cell>
          <cell r="F375">
            <v>227549</v>
          </cell>
          <cell r="G375">
            <v>236701</v>
          </cell>
          <cell r="H375">
            <v>236826</v>
          </cell>
          <cell r="P375">
            <v>101149</v>
          </cell>
          <cell r="Y375">
            <v>108436</v>
          </cell>
          <cell r="AA375">
            <v>117902</v>
          </cell>
        </row>
        <row r="376">
          <cell r="C376">
            <v>174516</v>
          </cell>
          <cell r="D376">
            <v>147325</v>
          </cell>
          <cell r="E376">
            <v>139710</v>
          </cell>
          <cell r="F376">
            <v>200482</v>
          </cell>
          <cell r="G376">
            <v>209634</v>
          </cell>
          <cell r="H376">
            <v>236826</v>
          </cell>
          <cell r="P376">
            <v>88715</v>
          </cell>
          <cell r="Y376">
            <v>84868</v>
          </cell>
          <cell r="AA376">
            <v>100760</v>
          </cell>
        </row>
        <row r="377">
          <cell r="C377">
            <v>35090</v>
          </cell>
          <cell r="D377">
            <v>28833</v>
          </cell>
          <cell r="E377">
            <v>21009</v>
          </cell>
          <cell r="F377">
            <v>27067</v>
          </cell>
          <cell r="G377">
            <v>27067</v>
          </cell>
          <cell r="H377">
            <v>0</v>
          </cell>
          <cell r="P377">
            <v>12434</v>
          </cell>
          <cell r="Y377">
            <v>23568</v>
          </cell>
          <cell r="AA377">
            <v>17142</v>
          </cell>
        </row>
        <row r="378">
          <cell r="C378">
            <v>81578.691500000001</v>
          </cell>
          <cell r="D378">
            <v>69642</v>
          </cell>
          <cell r="E378">
            <v>38683</v>
          </cell>
          <cell r="F378">
            <v>83229</v>
          </cell>
          <cell r="G378">
            <v>83229</v>
          </cell>
          <cell r="H378">
            <v>90181</v>
          </cell>
          <cell r="P378">
            <v>44366</v>
          </cell>
          <cell r="Y378">
            <v>46980</v>
          </cell>
          <cell r="AA378">
            <v>63486</v>
          </cell>
        </row>
        <row r="379">
          <cell r="C379">
            <v>117</v>
          </cell>
          <cell r="D379">
            <v>12</v>
          </cell>
          <cell r="E379">
            <v>256</v>
          </cell>
          <cell r="F379">
            <v>94</v>
          </cell>
          <cell r="G379">
            <v>94</v>
          </cell>
          <cell r="H379">
            <v>0</v>
          </cell>
          <cell r="P379">
            <v>221</v>
          </cell>
          <cell r="Y379">
            <v>437</v>
          </cell>
          <cell r="AA379">
            <v>459</v>
          </cell>
        </row>
        <row r="380">
          <cell r="C380">
            <v>218.85</v>
          </cell>
          <cell r="D380">
            <v>1328</v>
          </cell>
          <cell r="E380">
            <v>315</v>
          </cell>
          <cell r="F380">
            <v>1351</v>
          </cell>
          <cell r="G380">
            <v>1351</v>
          </cell>
          <cell r="H380">
            <v>1356</v>
          </cell>
          <cell r="P380">
            <v>1022</v>
          </cell>
          <cell r="Y380">
            <v>877</v>
          </cell>
          <cell r="AA380">
            <v>921</v>
          </cell>
        </row>
        <row r="381">
          <cell r="C381">
            <v>699</v>
          </cell>
          <cell r="D381">
            <v>453</v>
          </cell>
          <cell r="E381">
            <v>819</v>
          </cell>
          <cell r="F381">
            <v>737</v>
          </cell>
          <cell r="G381">
            <v>737</v>
          </cell>
          <cell r="H381">
            <v>1157</v>
          </cell>
          <cell r="P381">
            <v>435</v>
          </cell>
          <cell r="Y381">
            <v>217</v>
          </cell>
          <cell r="AA381">
            <v>228</v>
          </cell>
        </row>
        <row r="382">
          <cell r="C382">
            <v>0</v>
          </cell>
          <cell r="D382">
            <v>989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3903</v>
          </cell>
          <cell r="D384">
            <v>2406</v>
          </cell>
          <cell r="E384">
            <v>1316</v>
          </cell>
          <cell r="F384">
            <v>1976</v>
          </cell>
          <cell r="G384">
            <v>1976</v>
          </cell>
          <cell r="H384">
            <v>3159</v>
          </cell>
          <cell r="P384">
            <v>934</v>
          </cell>
          <cell r="Y384">
            <v>6004</v>
          </cell>
          <cell r="AA384">
            <v>6304</v>
          </cell>
        </row>
        <row r="385">
          <cell r="C385">
            <v>4366</v>
          </cell>
          <cell r="D385">
            <v>6106</v>
          </cell>
          <cell r="E385">
            <v>2510</v>
          </cell>
          <cell r="F385">
            <v>3310</v>
          </cell>
          <cell r="G385">
            <v>3310</v>
          </cell>
          <cell r="H385">
            <v>4292</v>
          </cell>
          <cell r="P385">
            <v>975</v>
          </cell>
          <cell r="Y385">
            <v>615</v>
          </cell>
          <cell r="AA385">
            <v>908</v>
          </cell>
        </row>
        <row r="386">
          <cell r="C386">
            <v>683</v>
          </cell>
          <cell r="D386">
            <v>0</v>
          </cell>
          <cell r="E386">
            <v>2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246</v>
          </cell>
          <cell r="D387">
            <v>173</v>
          </cell>
          <cell r="E387">
            <v>68</v>
          </cell>
          <cell r="F387">
            <v>189</v>
          </cell>
          <cell r="G387">
            <v>189</v>
          </cell>
          <cell r="H387">
            <v>67</v>
          </cell>
          <cell r="P387">
            <v>245</v>
          </cell>
          <cell r="Y387">
            <v>206</v>
          </cell>
          <cell r="AA387">
            <v>216</v>
          </cell>
        </row>
        <row r="388">
          <cell r="C388">
            <v>1.6000000000000004E-4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2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513</v>
          </cell>
          <cell r="D391">
            <v>481</v>
          </cell>
          <cell r="E391">
            <v>224</v>
          </cell>
          <cell r="F391">
            <v>528</v>
          </cell>
          <cell r="G391">
            <v>528</v>
          </cell>
          <cell r="H391">
            <v>700</v>
          </cell>
          <cell r="P391">
            <v>368</v>
          </cell>
          <cell r="Y391">
            <v>174</v>
          </cell>
          <cell r="AA391">
            <v>183</v>
          </cell>
        </row>
        <row r="392">
          <cell r="C392">
            <v>996</v>
          </cell>
          <cell r="D392">
            <v>606</v>
          </cell>
          <cell r="E392">
            <v>1458</v>
          </cell>
          <cell r="F392">
            <v>4561</v>
          </cell>
          <cell r="G392">
            <v>4561</v>
          </cell>
          <cell r="H392">
            <v>1646</v>
          </cell>
          <cell r="P392">
            <v>1530</v>
          </cell>
          <cell r="Y392">
            <v>2073</v>
          </cell>
          <cell r="AA392">
            <v>816</v>
          </cell>
        </row>
        <row r="393">
          <cell r="C393">
            <v>602.94200000000001</v>
          </cell>
          <cell r="D393">
            <v>549</v>
          </cell>
          <cell r="E393">
            <v>987</v>
          </cell>
          <cell r="F393">
            <v>1386</v>
          </cell>
          <cell r="G393">
            <v>1386</v>
          </cell>
          <cell r="H393">
            <v>1797</v>
          </cell>
          <cell r="P393">
            <v>717</v>
          </cell>
          <cell r="Y393">
            <v>755</v>
          </cell>
          <cell r="AA393">
            <v>791</v>
          </cell>
        </row>
        <row r="394">
          <cell r="C394">
            <v>7.05626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4.9698500000000001</v>
          </cell>
          <cell r="D395">
            <v>0</v>
          </cell>
          <cell r="E395">
            <v>1752</v>
          </cell>
          <cell r="F395">
            <v>5500</v>
          </cell>
          <cell r="G395">
            <v>5500</v>
          </cell>
          <cell r="H395">
            <v>5071</v>
          </cell>
          <cell r="P395">
            <v>8578</v>
          </cell>
          <cell r="Y395">
            <v>217</v>
          </cell>
          <cell r="AA395">
            <v>805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39</v>
          </cell>
          <cell r="G396">
            <v>39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35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152</v>
          </cell>
          <cell r="G398">
            <v>152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3420</v>
          </cell>
          <cell r="D399">
            <v>2968</v>
          </cell>
          <cell r="E399">
            <v>3668</v>
          </cell>
          <cell r="F399">
            <v>5631</v>
          </cell>
          <cell r="G399">
            <v>5631</v>
          </cell>
          <cell r="H399">
            <v>4834</v>
          </cell>
          <cell r="P399">
            <v>4949</v>
          </cell>
          <cell r="Y399">
            <v>5365</v>
          </cell>
          <cell r="AA399">
            <v>5633</v>
          </cell>
        </row>
        <row r="400">
          <cell r="C400">
            <v>37.062379999999997</v>
          </cell>
          <cell r="D400">
            <v>55</v>
          </cell>
          <cell r="E400">
            <v>33</v>
          </cell>
          <cell r="F400">
            <v>117</v>
          </cell>
          <cell r="G400">
            <v>117</v>
          </cell>
          <cell r="H400">
            <v>66</v>
          </cell>
          <cell r="P400">
            <v>70</v>
          </cell>
          <cell r="Y400">
            <v>73</v>
          </cell>
          <cell r="AA400">
            <v>76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172</v>
          </cell>
          <cell r="G401">
            <v>172</v>
          </cell>
          <cell r="H401">
            <v>70</v>
          </cell>
          <cell r="P401">
            <v>160</v>
          </cell>
          <cell r="Y401">
            <v>330</v>
          </cell>
          <cell r="AA401">
            <v>346</v>
          </cell>
        </row>
        <row r="402">
          <cell r="C402">
            <v>144</v>
          </cell>
          <cell r="D402">
            <v>88</v>
          </cell>
          <cell r="E402">
            <v>18</v>
          </cell>
          <cell r="F402">
            <v>-142</v>
          </cell>
          <cell r="G402">
            <v>-142</v>
          </cell>
          <cell r="H402">
            <v>55</v>
          </cell>
          <cell r="P402">
            <v>943</v>
          </cell>
          <cell r="Y402">
            <v>823</v>
          </cell>
          <cell r="AA402">
            <v>864</v>
          </cell>
        </row>
        <row r="403">
          <cell r="C403">
            <v>221.81085000000002</v>
          </cell>
          <cell r="D403">
            <v>303</v>
          </cell>
          <cell r="E403">
            <v>431</v>
          </cell>
          <cell r="F403">
            <v>499</v>
          </cell>
          <cell r="G403">
            <v>499</v>
          </cell>
          <cell r="H403">
            <v>197</v>
          </cell>
          <cell r="P403">
            <v>564</v>
          </cell>
          <cell r="Y403">
            <v>594</v>
          </cell>
          <cell r="AA403">
            <v>624</v>
          </cell>
        </row>
        <row r="404">
          <cell r="C404">
            <v>0</v>
          </cell>
          <cell r="D404">
            <v>4</v>
          </cell>
          <cell r="E404">
            <v>1</v>
          </cell>
          <cell r="F404">
            <v>265</v>
          </cell>
          <cell r="G404">
            <v>265</v>
          </cell>
          <cell r="H404">
            <v>6</v>
          </cell>
          <cell r="P404">
            <v>58</v>
          </cell>
          <cell r="Y404">
            <v>61</v>
          </cell>
          <cell r="AA404">
            <v>64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34</v>
          </cell>
          <cell r="G405">
            <v>34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648</v>
          </cell>
          <cell r="G406">
            <v>648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1853</v>
          </cell>
          <cell r="D407">
            <v>2205</v>
          </cell>
          <cell r="E407">
            <v>5368</v>
          </cell>
          <cell r="F407">
            <v>5301</v>
          </cell>
          <cell r="G407">
            <v>5301</v>
          </cell>
          <cell r="H407">
            <v>5619</v>
          </cell>
          <cell r="P407">
            <v>8088</v>
          </cell>
          <cell r="Y407">
            <v>5401</v>
          </cell>
          <cell r="AA407">
            <v>5670</v>
          </cell>
        </row>
        <row r="408">
          <cell r="C408">
            <v>1771</v>
          </cell>
          <cell r="D408">
            <v>1922</v>
          </cell>
          <cell r="E408">
            <v>805</v>
          </cell>
          <cell r="F408">
            <v>4558</v>
          </cell>
          <cell r="G408">
            <v>4558</v>
          </cell>
          <cell r="H408">
            <v>3803</v>
          </cell>
          <cell r="P408">
            <v>1739</v>
          </cell>
          <cell r="Y408">
            <v>2501</v>
          </cell>
          <cell r="AA408">
            <v>2904</v>
          </cell>
        </row>
        <row r="409">
          <cell r="C409">
            <v>8811</v>
          </cell>
          <cell r="D409">
            <v>16485</v>
          </cell>
          <cell r="E409">
            <v>5898</v>
          </cell>
          <cell r="F409">
            <v>20671</v>
          </cell>
          <cell r="G409">
            <v>20671</v>
          </cell>
          <cell r="H409">
            <v>24718</v>
          </cell>
          <cell r="P409">
            <v>1233</v>
          </cell>
          <cell r="Y409">
            <v>4731</v>
          </cell>
          <cell r="AA409">
            <v>5778</v>
          </cell>
        </row>
        <row r="410">
          <cell r="C410">
            <v>5931</v>
          </cell>
          <cell r="D410">
            <v>6097</v>
          </cell>
          <cell r="E410">
            <v>3228</v>
          </cell>
          <cell r="F410">
            <v>7261</v>
          </cell>
          <cell r="G410">
            <v>7261</v>
          </cell>
          <cell r="H410">
            <v>15990</v>
          </cell>
          <cell r="P410">
            <v>1022</v>
          </cell>
          <cell r="Y410">
            <v>661</v>
          </cell>
          <cell r="AA410">
            <v>852</v>
          </cell>
        </row>
        <row r="411">
          <cell r="C411">
            <v>1484</v>
          </cell>
          <cell r="D411">
            <v>1421</v>
          </cell>
          <cell r="E411">
            <v>838</v>
          </cell>
          <cell r="F411">
            <v>1593</v>
          </cell>
          <cell r="G411">
            <v>1593</v>
          </cell>
          <cell r="H411">
            <v>907</v>
          </cell>
          <cell r="P411">
            <v>1378</v>
          </cell>
          <cell r="Y411">
            <v>1698</v>
          </cell>
          <cell r="AA411">
            <v>1783</v>
          </cell>
        </row>
        <row r="412">
          <cell r="C412">
            <v>19010</v>
          </cell>
          <cell r="D412">
            <v>9845</v>
          </cell>
          <cell r="E412">
            <v>6996</v>
          </cell>
          <cell r="F412">
            <v>7298</v>
          </cell>
          <cell r="G412">
            <v>7298</v>
          </cell>
          <cell r="H412">
            <v>9766</v>
          </cell>
          <cell r="P412">
            <v>3141</v>
          </cell>
          <cell r="Y412">
            <v>6294</v>
          </cell>
          <cell r="AA412">
            <v>11665</v>
          </cell>
        </row>
        <row r="413">
          <cell r="C413">
            <v>737</v>
          </cell>
          <cell r="D413">
            <v>1543</v>
          </cell>
          <cell r="E413">
            <v>653</v>
          </cell>
          <cell r="F413">
            <v>4807</v>
          </cell>
          <cell r="G413">
            <v>4807</v>
          </cell>
          <cell r="H413">
            <v>1287</v>
          </cell>
          <cell r="P413">
            <v>2346</v>
          </cell>
          <cell r="Y413">
            <v>0</v>
          </cell>
          <cell r="AA413">
            <v>1000</v>
          </cell>
        </row>
        <row r="414">
          <cell r="C414">
            <v>23980</v>
          </cell>
          <cell r="D414">
            <v>12495</v>
          </cell>
          <cell r="E414">
            <v>650</v>
          </cell>
          <cell r="F414">
            <v>3736</v>
          </cell>
          <cell r="G414">
            <v>3736</v>
          </cell>
          <cell r="H414">
            <v>2759</v>
          </cell>
          <cell r="P414">
            <v>3340</v>
          </cell>
          <cell r="Y414">
            <v>6531</v>
          </cell>
          <cell r="AA414">
            <v>13235</v>
          </cell>
        </row>
        <row r="415">
          <cell r="C415">
            <v>1822</v>
          </cell>
          <cell r="D415">
            <v>809</v>
          </cell>
          <cell r="E415">
            <v>354</v>
          </cell>
          <cell r="F415">
            <v>957</v>
          </cell>
          <cell r="G415">
            <v>957</v>
          </cell>
          <cell r="H415">
            <v>859</v>
          </cell>
          <cell r="P415">
            <v>310</v>
          </cell>
          <cell r="Y415">
            <v>342</v>
          </cell>
          <cell r="AA415">
            <v>1359</v>
          </cell>
        </row>
        <row r="416">
          <cell r="C416">
            <v>0</v>
          </cell>
          <cell r="D416">
            <v>299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3500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3500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77075</v>
          </cell>
          <cell r="D440">
            <v>75945</v>
          </cell>
          <cell r="E440">
            <v>81146</v>
          </cell>
          <cell r="F440">
            <v>106626</v>
          </cell>
          <cell r="G440">
            <v>92180</v>
          </cell>
          <cell r="H440">
            <v>99295</v>
          </cell>
          <cell r="P440">
            <v>113465</v>
          </cell>
          <cell r="Y440">
            <v>107037</v>
          </cell>
          <cell r="AA440">
            <v>113345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12229.5175</v>
          </cell>
          <cell r="D445">
            <v>23561</v>
          </cell>
          <cell r="E445">
            <v>15786</v>
          </cell>
          <cell r="F445">
            <v>27166</v>
          </cell>
          <cell r="G445">
            <v>20777</v>
          </cell>
          <cell r="H445">
            <v>22564</v>
          </cell>
          <cell r="P445">
            <v>21184</v>
          </cell>
          <cell r="Y445">
            <v>4000</v>
          </cell>
          <cell r="AA445">
            <v>1000</v>
          </cell>
        </row>
        <row r="446">
          <cell r="C446">
            <v>12229.5175</v>
          </cell>
          <cell r="D446">
            <v>23561</v>
          </cell>
          <cell r="E446">
            <v>15786</v>
          </cell>
          <cell r="F446">
            <v>27166</v>
          </cell>
          <cell r="G446">
            <v>20777</v>
          </cell>
          <cell r="H446">
            <v>22564</v>
          </cell>
          <cell r="P446">
            <v>21184</v>
          </cell>
          <cell r="Y446">
            <v>4000</v>
          </cell>
          <cell r="AA446">
            <v>1000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6061.5034500000002</v>
          </cell>
          <cell r="D448">
            <v>2710</v>
          </cell>
          <cell r="E448">
            <v>6697</v>
          </cell>
          <cell r="F448">
            <v>1821</v>
          </cell>
          <cell r="G448">
            <v>1821</v>
          </cell>
          <cell r="H448">
            <v>1821</v>
          </cell>
          <cell r="P448">
            <v>1387</v>
          </cell>
          <cell r="Y448">
            <v>1883</v>
          </cell>
          <cell r="AA448">
            <v>1978</v>
          </cell>
        </row>
        <row r="449">
          <cell r="C449">
            <v>830.25940000000003</v>
          </cell>
          <cell r="D449">
            <v>0</v>
          </cell>
          <cell r="E449">
            <v>954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5231.2440500000002</v>
          </cell>
          <cell r="D450">
            <v>2710</v>
          </cell>
          <cell r="E450">
            <v>5743</v>
          </cell>
          <cell r="F450">
            <v>1821</v>
          </cell>
          <cell r="G450">
            <v>1821</v>
          </cell>
          <cell r="H450">
            <v>1821</v>
          </cell>
          <cell r="P450">
            <v>1387</v>
          </cell>
          <cell r="Y450">
            <v>1883</v>
          </cell>
          <cell r="AA450">
            <v>1978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0</v>
          </cell>
          <cell r="D503">
            <v>0</v>
          </cell>
          <cell r="E503">
            <v>40975</v>
          </cell>
          <cell r="F503">
            <v>14805</v>
          </cell>
          <cell r="G503">
            <v>13305</v>
          </cell>
          <cell r="H503">
            <v>8491</v>
          </cell>
          <cell r="P503">
            <v>23948</v>
          </cell>
          <cell r="Y503">
            <v>30837</v>
          </cell>
          <cell r="AA503">
            <v>36612</v>
          </cell>
        </row>
        <row r="504">
          <cell r="B504" t="str">
            <v>Care and Services to Families</v>
          </cell>
          <cell r="C504">
            <v>15209</v>
          </cell>
          <cell r="D504">
            <v>22293</v>
          </cell>
          <cell r="E504">
            <v>34808</v>
          </cell>
          <cell r="F504">
            <v>24957</v>
          </cell>
          <cell r="G504">
            <v>26403</v>
          </cell>
          <cell r="H504">
            <v>36396</v>
          </cell>
          <cell r="P504">
            <v>39203</v>
          </cell>
          <cell r="Y504">
            <v>53444</v>
          </cell>
          <cell r="AA504">
            <v>54113</v>
          </cell>
        </row>
        <row r="505">
          <cell r="B505" t="str">
            <v>Child Care and Protection</v>
          </cell>
          <cell r="C505">
            <v>55391</v>
          </cell>
          <cell r="D505">
            <v>93601</v>
          </cell>
          <cell r="E505">
            <v>44665</v>
          </cell>
          <cell r="F505">
            <v>90110</v>
          </cell>
          <cell r="G505">
            <v>90110</v>
          </cell>
          <cell r="H505">
            <v>60407</v>
          </cell>
          <cell r="P505">
            <v>120269</v>
          </cell>
          <cell r="Y505">
            <v>207517</v>
          </cell>
          <cell r="AA505">
            <v>177785</v>
          </cell>
        </row>
        <row r="506">
          <cell r="B506" t="str">
            <v>ECD and Partial Care</v>
          </cell>
          <cell r="C506">
            <v>39784</v>
          </cell>
          <cell r="D506">
            <v>72874</v>
          </cell>
          <cell r="E506">
            <v>71007</v>
          </cell>
          <cell r="F506">
            <v>83097</v>
          </cell>
          <cell r="G506">
            <v>85839</v>
          </cell>
          <cell r="H506">
            <v>139102</v>
          </cell>
          <cell r="P506">
            <v>95704</v>
          </cell>
          <cell r="Y506">
            <v>103331</v>
          </cell>
          <cell r="AA506">
            <v>122320</v>
          </cell>
        </row>
        <row r="507">
          <cell r="B507" t="str">
            <v>Child and Youth Care Centres</v>
          </cell>
          <cell r="C507">
            <v>27433</v>
          </cell>
          <cell r="D507">
            <v>0</v>
          </cell>
          <cell r="E507">
            <v>74473</v>
          </cell>
          <cell r="F507">
            <v>85123</v>
          </cell>
          <cell r="G507">
            <v>88223</v>
          </cell>
          <cell r="H507">
            <v>63074</v>
          </cell>
          <cell r="P507">
            <v>98170</v>
          </cell>
          <cell r="Y507">
            <v>71683</v>
          </cell>
          <cell r="AA507">
            <v>79247</v>
          </cell>
        </row>
        <row r="508">
          <cell r="B508" t="str">
            <v xml:space="preserve">Community-Based Care Services for Children </v>
          </cell>
          <cell r="C508">
            <v>0</v>
          </cell>
          <cell r="D508">
            <v>0</v>
          </cell>
          <cell r="E508">
            <v>10151</v>
          </cell>
          <cell r="F508">
            <v>6449</v>
          </cell>
          <cell r="G508">
            <v>6449</v>
          </cell>
          <cell r="H508">
            <v>5472</v>
          </cell>
          <cell r="P508">
            <v>41855</v>
          </cell>
          <cell r="Y508">
            <v>2400</v>
          </cell>
          <cell r="AA508">
            <v>2600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45402</v>
          </cell>
          <cell r="D525">
            <v>94171</v>
          </cell>
          <cell r="E525">
            <v>140968</v>
          </cell>
          <cell r="F525">
            <v>149215</v>
          </cell>
          <cell r="G525">
            <v>149215</v>
          </cell>
          <cell r="H525">
            <v>153052</v>
          </cell>
          <cell r="P525">
            <v>241473</v>
          </cell>
          <cell r="Y525">
            <v>272551</v>
          </cell>
          <cell r="AA525">
            <v>285925</v>
          </cell>
        </row>
        <row r="526">
          <cell r="C526">
            <v>37954</v>
          </cell>
          <cell r="D526">
            <v>78128</v>
          </cell>
          <cell r="E526">
            <v>118384</v>
          </cell>
          <cell r="F526">
            <v>121168</v>
          </cell>
          <cell r="G526">
            <v>121168</v>
          </cell>
          <cell r="H526">
            <v>153052</v>
          </cell>
          <cell r="P526">
            <v>219099</v>
          </cell>
          <cell r="Y526">
            <v>237824</v>
          </cell>
          <cell r="AA526">
            <v>249462</v>
          </cell>
        </row>
        <row r="527">
          <cell r="C527">
            <v>7448</v>
          </cell>
          <cell r="D527">
            <v>16043</v>
          </cell>
          <cell r="E527">
            <v>22584</v>
          </cell>
          <cell r="F527">
            <v>28047</v>
          </cell>
          <cell r="G527">
            <v>28047</v>
          </cell>
          <cell r="H527">
            <v>0</v>
          </cell>
          <cell r="P527">
            <v>22374</v>
          </cell>
          <cell r="Y527">
            <v>34727</v>
          </cell>
          <cell r="AA527">
            <v>36463</v>
          </cell>
        </row>
        <row r="528">
          <cell r="C528">
            <v>10446</v>
          </cell>
          <cell r="D528">
            <v>15643</v>
          </cell>
          <cell r="E528">
            <v>31731</v>
          </cell>
          <cell r="F528">
            <v>20278</v>
          </cell>
          <cell r="G528">
            <v>19778</v>
          </cell>
          <cell r="H528">
            <v>19850</v>
          </cell>
          <cell r="P528">
            <v>46229</v>
          </cell>
          <cell r="Y528">
            <v>67414</v>
          </cell>
          <cell r="AA528">
            <v>55081</v>
          </cell>
        </row>
        <row r="529">
          <cell r="C529">
            <v>74</v>
          </cell>
          <cell r="D529">
            <v>19</v>
          </cell>
          <cell r="E529">
            <v>130</v>
          </cell>
          <cell r="F529">
            <v>103</v>
          </cell>
          <cell r="G529">
            <v>103</v>
          </cell>
          <cell r="H529">
            <v>85</v>
          </cell>
          <cell r="P529">
            <v>109</v>
          </cell>
          <cell r="Y529">
            <v>58</v>
          </cell>
          <cell r="AA529">
            <v>60</v>
          </cell>
        </row>
        <row r="530">
          <cell r="C530">
            <v>430</v>
          </cell>
          <cell r="D530">
            <v>492</v>
          </cell>
          <cell r="E530">
            <v>402</v>
          </cell>
          <cell r="F530">
            <v>309</v>
          </cell>
          <cell r="G530">
            <v>309</v>
          </cell>
          <cell r="H530">
            <v>367</v>
          </cell>
          <cell r="P530">
            <v>393</v>
          </cell>
          <cell r="Y530">
            <v>624</v>
          </cell>
          <cell r="AA530">
            <v>155</v>
          </cell>
        </row>
        <row r="531">
          <cell r="C531">
            <v>56</v>
          </cell>
          <cell r="D531">
            <v>278</v>
          </cell>
          <cell r="E531">
            <v>63</v>
          </cell>
          <cell r="F531">
            <v>341</v>
          </cell>
          <cell r="G531">
            <v>341</v>
          </cell>
          <cell r="H531">
            <v>333</v>
          </cell>
          <cell r="P531">
            <v>265</v>
          </cell>
          <cell r="Y531">
            <v>445</v>
          </cell>
          <cell r="AA531">
            <v>467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4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843</v>
          </cell>
          <cell r="D534">
            <v>641</v>
          </cell>
          <cell r="E534">
            <v>1376</v>
          </cell>
          <cell r="F534">
            <v>637</v>
          </cell>
          <cell r="G534">
            <v>1037</v>
          </cell>
          <cell r="H534">
            <v>551</v>
          </cell>
          <cell r="P534">
            <v>401</v>
          </cell>
          <cell r="Y534">
            <v>990</v>
          </cell>
          <cell r="AA534">
            <v>538</v>
          </cell>
        </row>
        <row r="535">
          <cell r="C535">
            <v>51</v>
          </cell>
          <cell r="D535">
            <v>587</v>
          </cell>
          <cell r="E535">
            <v>2195</v>
          </cell>
          <cell r="F535">
            <v>150</v>
          </cell>
          <cell r="G535">
            <v>150</v>
          </cell>
          <cell r="H535">
            <v>0</v>
          </cell>
          <cell r="P535">
            <v>206</v>
          </cell>
          <cell r="Y535">
            <v>168</v>
          </cell>
          <cell r="AA535">
            <v>3476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182</v>
          </cell>
          <cell r="D537">
            <v>20</v>
          </cell>
          <cell r="E537">
            <v>46</v>
          </cell>
          <cell r="F537">
            <v>1344</v>
          </cell>
          <cell r="G537">
            <v>1344</v>
          </cell>
          <cell r="H537">
            <v>-627</v>
          </cell>
          <cell r="P537">
            <v>1305</v>
          </cell>
          <cell r="Y537">
            <v>1372</v>
          </cell>
          <cell r="AA537">
            <v>847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2017</v>
          </cell>
          <cell r="F541">
            <v>0</v>
          </cell>
          <cell r="G541">
            <v>0</v>
          </cell>
          <cell r="H541">
            <v>-224</v>
          </cell>
          <cell r="P541">
            <v>6</v>
          </cell>
          <cell r="Y541">
            <v>0</v>
          </cell>
          <cell r="AA541">
            <v>0</v>
          </cell>
        </row>
        <row r="542">
          <cell r="C542">
            <v>225</v>
          </cell>
          <cell r="D542">
            <v>199</v>
          </cell>
          <cell r="E542">
            <v>1350</v>
          </cell>
          <cell r="F542">
            <v>282</v>
          </cell>
          <cell r="G542">
            <v>282</v>
          </cell>
          <cell r="H542">
            <v>151</v>
          </cell>
          <cell r="P542">
            <v>826</v>
          </cell>
          <cell r="Y542">
            <v>1082</v>
          </cell>
          <cell r="AA542">
            <v>180</v>
          </cell>
        </row>
        <row r="543">
          <cell r="C543">
            <v>825</v>
          </cell>
          <cell r="D543">
            <v>1141</v>
          </cell>
          <cell r="E543">
            <v>1969</v>
          </cell>
          <cell r="F543">
            <v>149</v>
          </cell>
          <cell r="G543">
            <v>149</v>
          </cell>
          <cell r="H543">
            <v>1718</v>
          </cell>
          <cell r="P543">
            <v>808</v>
          </cell>
          <cell r="Y543">
            <v>7704</v>
          </cell>
          <cell r="AA543">
            <v>6789</v>
          </cell>
        </row>
        <row r="544">
          <cell r="C544">
            <v>3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1691</v>
          </cell>
          <cell r="F545">
            <v>0</v>
          </cell>
          <cell r="G545">
            <v>0</v>
          </cell>
          <cell r="H545">
            <v>0</v>
          </cell>
          <cell r="P545">
            <v>150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</v>
          </cell>
          <cell r="F547">
            <v>66</v>
          </cell>
          <cell r="G547">
            <v>66</v>
          </cell>
          <cell r="H547">
            <v>54</v>
          </cell>
          <cell r="P547">
            <v>73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93</v>
          </cell>
          <cell r="D549">
            <v>40</v>
          </cell>
          <cell r="E549">
            <v>38</v>
          </cell>
          <cell r="F549">
            <v>178</v>
          </cell>
          <cell r="G549">
            <v>178</v>
          </cell>
          <cell r="H549">
            <v>35</v>
          </cell>
          <cell r="P549">
            <v>210</v>
          </cell>
          <cell r="Y549">
            <v>307</v>
          </cell>
          <cell r="AA549">
            <v>322</v>
          </cell>
        </row>
        <row r="550">
          <cell r="C550">
            <v>4</v>
          </cell>
          <cell r="D550">
            <v>37</v>
          </cell>
          <cell r="E550">
            <v>26</v>
          </cell>
          <cell r="F550">
            <v>25</v>
          </cell>
          <cell r="G550">
            <v>25</v>
          </cell>
          <cell r="H550">
            <v>0</v>
          </cell>
          <cell r="P550">
            <v>51</v>
          </cell>
          <cell r="Y550">
            <v>54</v>
          </cell>
          <cell r="AA550">
            <v>56</v>
          </cell>
        </row>
        <row r="551">
          <cell r="C551">
            <v>0</v>
          </cell>
          <cell r="D551">
            <v>44</v>
          </cell>
          <cell r="E551">
            <v>73</v>
          </cell>
          <cell r="F551">
            <v>1908</v>
          </cell>
          <cell r="G551">
            <v>1908</v>
          </cell>
          <cell r="H551">
            <v>0</v>
          </cell>
          <cell r="P551">
            <v>2080</v>
          </cell>
          <cell r="Y551">
            <v>4196</v>
          </cell>
          <cell r="AA551">
            <v>1305</v>
          </cell>
        </row>
        <row r="552">
          <cell r="C552">
            <v>6</v>
          </cell>
          <cell r="D552">
            <v>11</v>
          </cell>
          <cell r="E552">
            <v>12</v>
          </cell>
          <cell r="F552">
            <v>2390</v>
          </cell>
          <cell r="G552">
            <v>2390</v>
          </cell>
          <cell r="H552">
            <v>364</v>
          </cell>
          <cell r="P552">
            <v>530</v>
          </cell>
          <cell r="Y552">
            <v>2592</v>
          </cell>
          <cell r="AA552">
            <v>1722</v>
          </cell>
        </row>
        <row r="553">
          <cell r="C553">
            <v>20</v>
          </cell>
          <cell r="D553">
            <v>20</v>
          </cell>
          <cell r="E553">
            <v>56</v>
          </cell>
          <cell r="F553">
            <v>137</v>
          </cell>
          <cell r="G553">
            <v>137</v>
          </cell>
          <cell r="H553">
            <v>58</v>
          </cell>
          <cell r="P553">
            <v>239</v>
          </cell>
          <cell r="Y553">
            <v>252</v>
          </cell>
          <cell r="AA553">
            <v>265</v>
          </cell>
        </row>
        <row r="554">
          <cell r="C554">
            <v>15</v>
          </cell>
          <cell r="D554">
            <v>0</v>
          </cell>
          <cell r="E554">
            <v>27</v>
          </cell>
          <cell r="F554">
            <v>50</v>
          </cell>
          <cell r="G554">
            <v>50</v>
          </cell>
          <cell r="H554">
            <v>7</v>
          </cell>
          <cell r="P554">
            <v>127</v>
          </cell>
          <cell r="Y554">
            <v>133</v>
          </cell>
          <cell r="AA554">
            <v>139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100</v>
          </cell>
          <cell r="G556">
            <v>100</v>
          </cell>
          <cell r="H556">
            <v>100</v>
          </cell>
          <cell r="P556">
            <v>106</v>
          </cell>
          <cell r="Y556">
            <v>34</v>
          </cell>
          <cell r="AA556">
            <v>36</v>
          </cell>
        </row>
        <row r="557">
          <cell r="C557">
            <v>172</v>
          </cell>
          <cell r="D557">
            <v>472</v>
          </cell>
          <cell r="E557">
            <v>580</v>
          </cell>
          <cell r="F557">
            <v>567</v>
          </cell>
          <cell r="G557">
            <v>567</v>
          </cell>
          <cell r="H557">
            <v>1134</v>
          </cell>
          <cell r="P557">
            <v>651</v>
          </cell>
          <cell r="Y557">
            <v>2245</v>
          </cell>
          <cell r="AA557">
            <v>858</v>
          </cell>
        </row>
        <row r="558">
          <cell r="C558">
            <v>492</v>
          </cell>
          <cell r="D558">
            <v>353</v>
          </cell>
          <cell r="E558">
            <v>1017</v>
          </cell>
          <cell r="F558">
            <v>558</v>
          </cell>
          <cell r="G558">
            <v>558</v>
          </cell>
          <cell r="H558">
            <v>499</v>
          </cell>
          <cell r="P558">
            <v>716</v>
          </cell>
          <cell r="Y558">
            <v>1211</v>
          </cell>
          <cell r="AA558">
            <v>771</v>
          </cell>
        </row>
        <row r="559">
          <cell r="C559">
            <v>114</v>
          </cell>
          <cell r="D559">
            <v>1007</v>
          </cell>
          <cell r="E559">
            <v>5699</v>
          </cell>
          <cell r="F559">
            <v>193</v>
          </cell>
          <cell r="G559">
            <v>193</v>
          </cell>
          <cell r="H559">
            <v>729</v>
          </cell>
          <cell r="P559">
            <v>4944</v>
          </cell>
          <cell r="Y559">
            <v>19778</v>
          </cell>
          <cell r="AA559">
            <v>25264</v>
          </cell>
        </row>
        <row r="560">
          <cell r="C560">
            <v>764</v>
          </cell>
          <cell r="D560">
            <v>1453</v>
          </cell>
          <cell r="E560">
            <v>3172</v>
          </cell>
          <cell r="F560">
            <v>24</v>
          </cell>
          <cell r="G560">
            <v>24</v>
          </cell>
          <cell r="H560">
            <v>1376</v>
          </cell>
          <cell r="P560">
            <v>23946</v>
          </cell>
          <cell r="Y560">
            <v>9212</v>
          </cell>
          <cell r="AA560">
            <v>7372</v>
          </cell>
        </row>
        <row r="561">
          <cell r="C561">
            <v>151</v>
          </cell>
          <cell r="D561">
            <v>446</v>
          </cell>
          <cell r="E561">
            <v>704</v>
          </cell>
          <cell r="F561">
            <v>208</v>
          </cell>
          <cell r="G561">
            <v>208</v>
          </cell>
          <cell r="H561">
            <v>-299</v>
          </cell>
          <cell r="P561">
            <v>191</v>
          </cell>
          <cell r="Y561">
            <v>507</v>
          </cell>
          <cell r="AA561">
            <v>333</v>
          </cell>
        </row>
        <row r="562">
          <cell r="C562">
            <v>2184</v>
          </cell>
          <cell r="D562">
            <v>4949</v>
          </cell>
          <cell r="E562">
            <v>6861</v>
          </cell>
          <cell r="F562">
            <v>9474</v>
          </cell>
          <cell r="G562">
            <v>8374</v>
          </cell>
          <cell r="H562">
            <v>11776</v>
          </cell>
          <cell r="P562">
            <v>3844</v>
          </cell>
          <cell r="Y562">
            <v>8889</v>
          </cell>
          <cell r="AA562">
            <v>1397</v>
          </cell>
        </row>
        <row r="563">
          <cell r="C563">
            <v>0</v>
          </cell>
          <cell r="D563">
            <v>0</v>
          </cell>
          <cell r="E563">
            <v>635</v>
          </cell>
          <cell r="F563">
            <v>0</v>
          </cell>
          <cell r="G563">
            <v>0</v>
          </cell>
          <cell r="H563">
            <v>194</v>
          </cell>
          <cell r="P563">
            <v>2665</v>
          </cell>
          <cell r="Y563">
            <v>4048</v>
          </cell>
          <cell r="AA563">
            <v>1986</v>
          </cell>
        </row>
        <row r="564">
          <cell r="C564">
            <v>3116</v>
          </cell>
          <cell r="D564">
            <v>2929</v>
          </cell>
          <cell r="E564">
            <v>934</v>
          </cell>
          <cell r="F564">
            <v>758</v>
          </cell>
          <cell r="G564">
            <v>758</v>
          </cell>
          <cell r="H564">
            <v>925</v>
          </cell>
          <cell r="P564">
            <v>887</v>
          </cell>
          <cell r="Y564">
            <v>827</v>
          </cell>
          <cell r="AA564">
            <v>369</v>
          </cell>
        </row>
        <row r="565">
          <cell r="C565">
            <v>626</v>
          </cell>
          <cell r="D565">
            <v>505</v>
          </cell>
          <cell r="E565">
            <v>657</v>
          </cell>
          <cell r="F565">
            <v>257</v>
          </cell>
          <cell r="G565">
            <v>457</v>
          </cell>
          <cell r="H565">
            <v>544</v>
          </cell>
          <cell r="P565">
            <v>432</v>
          </cell>
          <cell r="Y565">
            <v>608</v>
          </cell>
          <cell r="AA565">
            <v>288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70</v>
          </cell>
          <cell r="G566">
            <v>70</v>
          </cell>
          <cell r="H566">
            <v>0</v>
          </cell>
          <cell r="P566">
            <v>68</v>
          </cell>
          <cell r="Y566">
            <v>78</v>
          </cell>
          <cell r="AA566">
            <v>82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71952</v>
          </cell>
          <cell r="D590">
            <v>76824</v>
          </cell>
          <cell r="E590">
            <v>101900</v>
          </cell>
          <cell r="F590">
            <v>133868</v>
          </cell>
          <cell r="G590">
            <v>135872</v>
          </cell>
          <cell r="H590">
            <v>135873</v>
          </cell>
          <cell r="P590">
            <v>128654</v>
          </cell>
          <cell r="Y590">
            <v>126999</v>
          </cell>
          <cell r="AA590">
            <v>129361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9805</v>
          </cell>
          <cell r="D595">
            <v>1657</v>
          </cell>
          <cell r="E595">
            <v>1416</v>
          </cell>
          <cell r="F595">
            <v>0</v>
          </cell>
          <cell r="G595">
            <v>4284</v>
          </cell>
          <cell r="H595">
            <v>2987</v>
          </cell>
          <cell r="P595">
            <v>1400</v>
          </cell>
          <cell r="Y595">
            <v>0</v>
          </cell>
          <cell r="AA595">
            <v>0</v>
          </cell>
        </row>
        <row r="596">
          <cell r="C596">
            <v>9805</v>
          </cell>
          <cell r="D596">
            <v>1657</v>
          </cell>
          <cell r="E596">
            <v>1416</v>
          </cell>
          <cell r="F596">
            <v>0</v>
          </cell>
          <cell r="G596">
            <v>4284</v>
          </cell>
          <cell r="H596">
            <v>2987</v>
          </cell>
          <cell r="P596">
            <v>1400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212</v>
          </cell>
          <cell r="D598">
            <v>473</v>
          </cell>
          <cell r="E598">
            <v>64</v>
          </cell>
          <cell r="F598">
            <v>1180</v>
          </cell>
          <cell r="G598">
            <v>1180</v>
          </cell>
          <cell r="H598">
            <v>1180</v>
          </cell>
          <cell r="P598">
            <v>1393</v>
          </cell>
          <cell r="Y598">
            <v>2248</v>
          </cell>
          <cell r="AA598">
            <v>2310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212</v>
          </cell>
          <cell r="D600">
            <v>473</v>
          </cell>
          <cell r="E600">
            <v>64</v>
          </cell>
          <cell r="F600">
            <v>1180</v>
          </cell>
          <cell r="G600">
            <v>1180</v>
          </cell>
          <cell r="H600">
            <v>1180</v>
          </cell>
          <cell r="P600">
            <v>1393</v>
          </cell>
          <cell r="Y600">
            <v>2248</v>
          </cell>
          <cell r="AA600">
            <v>2310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0</v>
          </cell>
          <cell r="D653">
            <v>0</v>
          </cell>
          <cell r="E653">
            <v>40975</v>
          </cell>
          <cell r="F653">
            <v>4219</v>
          </cell>
          <cell r="G653">
            <v>4219</v>
          </cell>
          <cell r="H653">
            <v>1137</v>
          </cell>
          <cell r="P653">
            <v>7598</v>
          </cell>
          <cell r="Y653">
            <v>8400</v>
          </cell>
          <cell r="AA653">
            <v>16117</v>
          </cell>
        </row>
        <row r="654">
          <cell r="B654" t="str">
            <v>Crime Prevention</v>
          </cell>
          <cell r="C654">
            <v>69967</v>
          </cell>
          <cell r="D654">
            <v>80906</v>
          </cell>
          <cell r="E654">
            <v>93044</v>
          </cell>
          <cell r="F654">
            <v>86405</v>
          </cell>
          <cell r="G654">
            <v>88405</v>
          </cell>
          <cell r="H654">
            <v>92146</v>
          </cell>
          <cell r="P654">
            <v>133746</v>
          </cell>
          <cell r="Y654">
            <v>117953</v>
          </cell>
          <cell r="AA654">
            <v>122004</v>
          </cell>
        </row>
        <row r="655">
          <cell r="B655" t="str">
            <v>Victim Empowerment</v>
          </cell>
          <cell r="C655">
            <v>24288</v>
          </cell>
          <cell r="D655">
            <v>27330</v>
          </cell>
          <cell r="E655">
            <v>33598</v>
          </cell>
          <cell r="F655">
            <v>43134</v>
          </cell>
          <cell r="G655">
            <v>43134</v>
          </cell>
          <cell r="H655">
            <v>38593</v>
          </cell>
          <cell r="P655">
            <v>67599</v>
          </cell>
          <cell r="Y655">
            <v>67001</v>
          </cell>
          <cell r="AA655">
            <v>70183</v>
          </cell>
        </row>
        <row r="656">
          <cell r="B656" t="str">
            <v>Substance Abuse, Prevention and Rehabilitation</v>
          </cell>
          <cell r="C656">
            <v>15379</v>
          </cell>
          <cell r="D656">
            <v>22896</v>
          </cell>
          <cell r="E656">
            <v>38649</v>
          </cell>
          <cell r="F656">
            <v>49193</v>
          </cell>
          <cell r="G656">
            <v>52975</v>
          </cell>
          <cell r="H656">
            <v>56660</v>
          </cell>
          <cell r="P656">
            <v>94651</v>
          </cell>
          <cell r="Y656">
            <v>97731</v>
          </cell>
          <cell r="AA656">
            <v>105173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33561</v>
          </cell>
          <cell r="D675">
            <v>56128</v>
          </cell>
          <cell r="E675">
            <v>99451</v>
          </cell>
          <cell r="F675">
            <v>75652</v>
          </cell>
          <cell r="G675">
            <v>75652</v>
          </cell>
          <cell r="H675">
            <v>75614</v>
          </cell>
          <cell r="P675">
            <v>151238</v>
          </cell>
          <cell r="Y675">
            <v>155068</v>
          </cell>
          <cell r="AA675">
            <v>157196</v>
          </cell>
        </row>
        <row r="676">
          <cell r="C676">
            <v>27859</v>
          </cell>
          <cell r="D676">
            <v>47037</v>
          </cell>
          <cell r="E676">
            <v>83901</v>
          </cell>
          <cell r="F676">
            <v>68226</v>
          </cell>
          <cell r="G676">
            <v>68226</v>
          </cell>
          <cell r="H676">
            <v>75614</v>
          </cell>
          <cell r="P676">
            <v>136467</v>
          </cell>
          <cell r="Y676">
            <v>139786</v>
          </cell>
          <cell r="AA676">
            <v>141150</v>
          </cell>
        </row>
        <row r="677">
          <cell r="C677">
            <v>5702</v>
          </cell>
          <cell r="D677">
            <v>9091</v>
          </cell>
          <cell r="E677">
            <v>15550</v>
          </cell>
          <cell r="F677">
            <v>7426</v>
          </cell>
          <cell r="G677">
            <v>7426</v>
          </cell>
          <cell r="H677">
            <v>0</v>
          </cell>
          <cell r="P677">
            <v>14771</v>
          </cell>
          <cell r="Y677">
            <v>15282</v>
          </cell>
          <cell r="AA677">
            <v>16046</v>
          </cell>
        </row>
        <row r="678">
          <cell r="C678">
            <v>43549.70119</v>
          </cell>
          <cell r="D678">
            <v>46216</v>
          </cell>
          <cell r="E678">
            <v>74947</v>
          </cell>
          <cell r="F678">
            <v>55999</v>
          </cell>
          <cell r="G678">
            <v>60999</v>
          </cell>
          <cell r="H678">
            <v>60841</v>
          </cell>
          <cell r="P678">
            <v>90544</v>
          </cell>
          <cell r="Y678">
            <v>75542</v>
          </cell>
          <cell r="AA678">
            <v>87240</v>
          </cell>
        </row>
        <row r="679">
          <cell r="C679">
            <v>0</v>
          </cell>
          <cell r="D679">
            <v>0</v>
          </cell>
          <cell r="E679">
            <v>222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421.90260000000001</v>
          </cell>
          <cell r="D680">
            <v>283</v>
          </cell>
          <cell r="E680">
            <v>1023</v>
          </cell>
          <cell r="F680">
            <v>724</v>
          </cell>
          <cell r="G680">
            <v>724</v>
          </cell>
          <cell r="H680">
            <v>615</v>
          </cell>
          <cell r="P680">
            <v>593</v>
          </cell>
          <cell r="Y680">
            <v>766</v>
          </cell>
          <cell r="AA680">
            <v>845</v>
          </cell>
        </row>
        <row r="681">
          <cell r="C681">
            <v>202</v>
          </cell>
          <cell r="D681">
            <v>1406</v>
          </cell>
          <cell r="E681">
            <v>135</v>
          </cell>
          <cell r="F681">
            <v>199</v>
          </cell>
          <cell r="G681">
            <v>199</v>
          </cell>
          <cell r="H681">
            <v>243</v>
          </cell>
          <cell r="P681">
            <v>97</v>
          </cell>
          <cell r="Y681">
            <v>224</v>
          </cell>
          <cell r="AA681">
            <v>236</v>
          </cell>
        </row>
        <row r="682">
          <cell r="C682">
            <v>0</v>
          </cell>
          <cell r="D682">
            <v>0</v>
          </cell>
          <cell r="E682">
            <v>332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918</v>
          </cell>
          <cell r="D684">
            <v>765</v>
          </cell>
          <cell r="E684">
            <v>1777</v>
          </cell>
          <cell r="F684">
            <v>417</v>
          </cell>
          <cell r="G684">
            <v>417</v>
          </cell>
          <cell r="H684">
            <v>1207</v>
          </cell>
          <cell r="P684">
            <v>259</v>
          </cell>
          <cell r="Y684">
            <v>366</v>
          </cell>
          <cell r="AA684">
            <v>489</v>
          </cell>
        </row>
        <row r="685">
          <cell r="C685">
            <v>101</v>
          </cell>
          <cell r="D685">
            <v>178</v>
          </cell>
          <cell r="E685">
            <v>2294</v>
          </cell>
          <cell r="F685">
            <v>147</v>
          </cell>
          <cell r="G685">
            <v>147</v>
          </cell>
          <cell r="H685">
            <v>414</v>
          </cell>
          <cell r="P685">
            <v>122</v>
          </cell>
          <cell r="Y685">
            <v>165</v>
          </cell>
          <cell r="AA685">
            <v>173</v>
          </cell>
        </row>
        <row r="686">
          <cell r="C686">
            <v>0</v>
          </cell>
          <cell r="D686">
            <v>783</v>
          </cell>
          <cell r="E686">
            <v>39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36000</v>
          </cell>
          <cell r="D687">
            <v>35268</v>
          </cell>
          <cell r="E687">
            <v>41155</v>
          </cell>
          <cell r="F687">
            <v>41803</v>
          </cell>
          <cell r="G687">
            <v>46803</v>
          </cell>
          <cell r="H687">
            <v>45289</v>
          </cell>
          <cell r="P687">
            <v>63852</v>
          </cell>
          <cell r="Y687">
            <v>62036</v>
          </cell>
          <cell r="AA687">
            <v>65157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217</v>
          </cell>
          <cell r="F691">
            <v>0</v>
          </cell>
          <cell r="G691">
            <v>0</v>
          </cell>
          <cell r="H691">
            <v>0</v>
          </cell>
          <cell r="P691">
            <v>2</v>
          </cell>
          <cell r="Y691">
            <v>0</v>
          </cell>
          <cell r="AA691">
            <v>0</v>
          </cell>
        </row>
        <row r="692">
          <cell r="C692">
            <v>216</v>
          </cell>
          <cell r="D692">
            <v>1153</v>
          </cell>
          <cell r="E692">
            <v>1395</v>
          </cell>
          <cell r="F692">
            <v>194</v>
          </cell>
          <cell r="G692">
            <v>194</v>
          </cell>
          <cell r="H692">
            <v>10</v>
          </cell>
          <cell r="P692">
            <v>1542</v>
          </cell>
          <cell r="Y692">
            <v>454</v>
          </cell>
          <cell r="AA692">
            <v>477</v>
          </cell>
        </row>
        <row r="693">
          <cell r="C693">
            <v>0</v>
          </cell>
          <cell r="D693">
            <v>0</v>
          </cell>
          <cell r="E693">
            <v>2368</v>
          </cell>
          <cell r="F693">
            <v>2866</v>
          </cell>
          <cell r="G693">
            <v>2866</v>
          </cell>
          <cell r="H693">
            <v>2178</v>
          </cell>
          <cell r="P693">
            <v>2760</v>
          </cell>
          <cell r="Y693">
            <v>3069</v>
          </cell>
          <cell r="AA693">
            <v>3326</v>
          </cell>
        </row>
        <row r="694">
          <cell r="C694">
            <v>2.7985899999999999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1691</v>
          </cell>
          <cell r="F695">
            <v>0</v>
          </cell>
          <cell r="G695">
            <v>0</v>
          </cell>
          <cell r="H695">
            <v>0</v>
          </cell>
          <cell r="P695">
            <v>50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7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555</v>
          </cell>
          <cell r="D699">
            <v>341</v>
          </cell>
          <cell r="E699">
            <v>739</v>
          </cell>
          <cell r="F699">
            <v>668</v>
          </cell>
          <cell r="G699">
            <v>668</v>
          </cell>
          <cell r="H699">
            <v>462</v>
          </cell>
          <cell r="P699">
            <v>633</v>
          </cell>
          <cell r="Y699">
            <v>113</v>
          </cell>
          <cell r="AA699">
            <v>774</v>
          </cell>
        </row>
        <row r="700">
          <cell r="C700">
            <v>0</v>
          </cell>
          <cell r="D700">
            <v>0</v>
          </cell>
          <cell r="E700">
            <v>11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19</v>
          </cell>
          <cell r="D702">
            <v>0</v>
          </cell>
          <cell r="E702">
            <v>12</v>
          </cell>
          <cell r="F702">
            <v>0</v>
          </cell>
          <cell r="G702">
            <v>0</v>
          </cell>
          <cell r="H702">
            <v>40</v>
          </cell>
          <cell r="P702">
            <v>2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166</v>
          </cell>
          <cell r="F706">
            <v>13</v>
          </cell>
          <cell r="G706">
            <v>13</v>
          </cell>
          <cell r="H706">
            <v>13</v>
          </cell>
          <cell r="P706">
            <v>26</v>
          </cell>
          <cell r="Y706">
            <v>14</v>
          </cell>
          <cell r="AA706">
            <v>15</v>
          </cell>
        </row>
        <row r="707">
          <cell r="C707">
            <v>178</v>
          </cell>
          <cell r="D707">
            <v>61</v>
          </cell>
          <cell r="E707">
            <v>900</v>
          </cell>
          <cell r="F707">
            <v>267</v>
          </cell>
          <cell r="G707">
            <v>267</v>
          </cell>
          <cell r="H707">
            <v>531</v>
          </cell>
          <cell r="P707">
            <v>301</v>
          </cell>
          <cell r="Y707">
            <v>311</v>
          </cell>
          <cell r="AA707">
            <v>327</v>
          </cell>
        </row>
        <row r="708">
          <cell r="C708">
            <v>218</v>
          </cell>
          <cell r="D708">
            <v>428</v>
          </cell>
          <cell r="E708">
            <v>758</v>
          </cell>
          <cell r="F708">
            <v>1011</v>
          </cell>
          <cell r="G708">
            <v>1011</v>
          </cell>
          <cell r="H708">
            <v>575</v>
          </cell>
          <cell r="P708">
            <v>817</v>
          </cell>
          <cell r="Y708">
            <v>1109</v>
          </cell>
          <cell r="AA708">
            <v>1165</v>
          </cell>
        </row>
        <row r="709">
          <cell r="C709">
            <v>24</v>
          </cell>
          <cell r="D709">
            <v>316</v>
          </cell>
          <cell r="E709">
            <v>5717</v>
          </cell>
          <cell r="F709">
            <v>0</v>
          </cell>
          <cell r="G709">
            <v>0</v>
          </cell>
          <cell r="H709">
            <v>632</v>
          </cell>
          <cell r="P709">
            <v>13155</v>
          </cell>
          <cell r="Y709">
            <v>0</v>
          </cell>
          <cell r="AA709">
            <v>0</v>
          </cell>
        </row>
        <row r="710">
          <cell r="C710">
            <v>655</v>
          </cell>
          <cell r="D710">
            <v>804</v>
          </cell>
          <cell r="E710">
            <v>3270</v>
          </cell>
          <cell r="F710">
            <v>1661</v>
          </cell>
          <cell r="G710">
            <v>1661</v>
          </cell>
          <cell r="H710">
            <v>906</v>
          </cell>
          <cell r="P710">
            <v>771</v>
          </cell>
          <cell r="Y710">
            <v>731</v>
          </cell>
          <cell r="AA710">
            <v>8047</v>
          </cell>
        </row>
        <row r="711">
          <cell r="C711">
            <v>252</v>
          </cell>
          <cell r="D711">
            <v>266</v>
          </cell>
          <cell r="E711">
            <v>605</v>
          </cell>
          <cell r="F711">
            <v>384</v>
          </cell>
          <cell r="G711">
            <v>384</v>
          </cell>
          <cell r="H711">
            <v>152</v>
          </cell>
          <cell r="P711">
            <v>479</v>
          </cell>
          <cell r="Y711">
            <v>420</v>
          </cell>
          <cell r="AA711">
            <v>441</v>
          </cell>
        </row>
        <row r="712">
          <cell r="C712">
            <v>3220</v>
          </cell>
          <cell r="D712">
            <v>3319</v>
          </cell>
          <cell r="E712">
            <v>7760</v>
          </cell>
          <cell r="F712">
            <v>4912</v>
          </cell>
          <cell r="G712">
            <v>4912</v>
          </cell>
          <cell r="H712">
            <v>6102</v>
          </cell>
          <cell r="P712">
            <v>2176</v>
          </cell>
          <cell r="Y712">
            <v>4943</v>
          </cell>
          <cell r="AA712">
            <v>4907</v>
          </cell>
        </row>
        <row r="713">
          <cell r="C713">
            <v>0</v>
          </cell>
          <cell r="D713">
            <v>0</v>
          </cell>
          <cell r="E713">
            <v>704</v>
          </cell>
          <cell r="F713">
            <v>99</v>
          </cell>
          <cell r="G713">
            <v>99</v>
          </cell>
          <cell r="H713">
            <v>0</v>
          </cell>
          <cell r="P713">
            <v>378</v>
          </cell>
          <cell r="Y713">
            <v>109</v>
          </cell>
          <cell r="AA713">
            <v>114</v>
          </cell>
        </row>
        <row r="714">
          <cell r="C714">
            <v>233</v>
          </cell>
          <cell r="D714">
            <v>341</v>
          </cell>
          <cell r="E714">
            <v>736</v>
          </cell>
          <cell r="F714">
            <v>29</v>
          </cell>
          <cell r="G714">
            <v>29</v>
          </cell>
          <cell r="H714">
            <v>686</v>
          </cell>
          <cell r="P714">
            <v>1883</v>
          </cell>
          <cell r="Y714">
            <v>33</v>
          </cell>
          <cell r="AA714">
            <v>35</v>
          </cell>
        </row>
        <row r="715">
          <cell r="C715">
            <v>334</v>
          </cell>
          <cell r="D715">
            <v>504</v>
          </cell>
          <cell r="E715">
            <v>914</v>
          </cell>
          <cell r="F715">
            <v>605</v>
          </cell>
          <cell r="G715">
            <v>605</v>
          </cell>
          <cell r="H715">
            <v>786</v>
          </cell>
          <cell r="P715">
            <v>646</v>
          </cell>
          <cell r="Y715">
            <v>679</v>
          </cell>
          <cell r="AA715">
            <v>712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20197</v>
          </cell>
          <cell r="D740">
            <v>18891</v>
          </cell>
          <cell r="E740">
            <v>27667</v>
          </cell>
          <cell r="F740">
            <v>36431</v>
          </cell>
          <cell r="G740">
            <v>33431</v>
          </cell>
          <cell r="H740">
            <v>33431</v>
          </cell>
          <cell r="P740">
            <v>34488</v>
          </cell>
          <cell r="Y740">
            <v>32337</v>
          </cell>
          <cell r="AA740">
            <v>36296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12074.642529999999</v>
          </cell>
          <cell r="D745">
            <v>3384</v>
          </cell>
          <cell r="E745">
            <v>4161</v>
          </cell>
          <cell r="F745">
            <v>13900</v>
          </cell>
          <cell r="G745">
            <v>17682</v>
          </cell>
          <cell r="H745">
            <v>17681</v>
          </cell>
          <cell r="P745">
            <v>26306</v>
          </cell>
          <cell r="Y745">
            <v>27066</v>
          </cell>
          <cell r="AA745">
            <v>31619</v>
          </cell>
        </row>
        <row r="746">
          <cell r="C746">
            <v>12074.642529999999</v>
          </cell>
          <cell r="D746">
            <v>3108</v>
          </cell>
          <cell r="E746">
            <v>4151</v>
          </cell>
          <cell r="F746">
            <v>13900</v>
          </cell>
          <cell r="G746">
            <v>17682</v>
          </cell>
          <cell r="H746">
            <v>17681</v>
          </cell>
          <cell r="P746">
            <v>26306</v>
          </cell>
          <cell r="Y746">
            <v>27066</v>
          </cell>
          <cell r="AA746">
            <v>31619</v>
          </cell>
        </row>
        <row r="747">
          <cell r="C747">
            <v>0</v>
          </cell>
          <cell r="D747">
            <v>276</v>
          </cell>
          <cell r="E747">
            <v>10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251.65899999999999</v>
          </cell>
          <cell r="D748">
            <v>1683</v>
          </cell>
          <cell r="E748">
            <v>40</v>
          </cell>
          <cell r="F748">
            <v>969</v>
          </cell>
          <cell r="G748">
            <v>969</v>
          </cell>
          <cell r="H748">
            <v>969</v>
          </cell>
          <cell r="P748">
            <v>1018</v>
          </cell>
          <cell r="Y748">
            <v>1072</v>
          </cell>
          <cell r="AA748">
            <v>1126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251.65899999999999</v>
          </cell>
          <cell r="D750">
            <v>1683</v>
          </cell>
          <cell r="E750">
            <v>40</v>
          </cell>
          <cell r="F750">
            <v>969</v>
          </cell>
          <cell r="G750">
            <v>969</v>
          </cell>
          <cell r="H750">
            <v>969</v>
          </cell>
          <cell r="P750">
            <v>1018</v>
          </cell>
          <cell r="Y750">
            <v>1072</v>
          </cell>
          <cell r="AA750">
            <v>1126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4830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51336</v>
          </cell>
          <cell r="D803">
            <v>51903</v>
          </cell>
          <cell r="E803">
            <v>59806</v>
          </cell>
          <cell r="F803">
            <v>60378</v>
          </cell>
          <cell r="G803">
            <v>60378</v>
          </cell>
          <cell r="H803">
            <v>58539</v>
          </cell>
          <cell r="P803">
            <v>62026</v>
          </cell>
          <cell r="Y803">
            <v>61415</v>
          </cell>
          <cell r="AA803">
            <v>64485.75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3250</v>
          </cell>
          <cell r="G804">
            <v>3250</v>
          </cell>
          <cell r="H804">
            <v>2131</v>
          </cell>
          <cell r="P804">
            <v>3461</v>
          </cell>
          <cell r="Y804">
            <v>3652</v>
          </cell>
          <cell r="AA804">
            <v>3834.6000000000004</v>
          </cell>
        </row>
        <row r="805">
          <cell r="B805" t="str">
            <v>Institutional capacity building and support for NPO's</v>
          </cell>
          <cell r="C805">
            <v>7540</v>
          </cell>
          <cell r="D805">
            <v>8064</v>
          </cell>
          <cell r="E805">
            <v>9027</v>
          </cell>
          <cell r="F805">
            <v>12178</v>
          </cell>
          <cell r="G805">
            <v>21678</v>
          </cell>
          <cell r="H805">
            <v>18724</v>
          </cell>
          <cell r="P805">
            <v>21558</v>
          </cell>
          <cell r="Y805">
            <v>25977</v>
          </cell>
          <cell r="AA805">
            <v>37275.850000000006</v>
          </cell>
        </row>
        <row r="806">
          <cell r="B806" t="str">
            <v>Poverty Alleviation and Sustainable Livelihoods</v>
          </cell>
          <cell r="C806">
            <v>17486</v>
          </cell>
          <cell r="D806">
            <v>28779</v>
          </cell>
          <cell r="E806">
            <v>13029</v>
          </cell>
          <cell r="F806">
            <v>22610</v>
          </cell>
          <cell r="G806">
            <v>22610</v>
          </cell>
          <cell r="H806">
            <v>19556</v>
          </cell>
          <cell r="P806">
            <v>25929</v>
          </cell>
          <cell r="Y806">
            <v>23834</v>
          </cell>
          <cell r="AA806">
            <v>25025.7</v>
          </cell>
        </row>
        <row r="807">
          <cell r="B807" t="str">
            <v>Community Based Research and Planning</v>
          </cell>
          <cell r="C807">
            <v>5151</v>
          </cell>
          <cell r="D807">
            <v>2977</v>
          </cell>
          <cell r="E807">
            <v>3384</v>
          </cell>
          <cell r="F807">
            <v>3272</v>
          </cell>
          <cell r="G807">
            <v>3272</v>
          </cell>
          <cell r="H807">
            <v>3572</v>
          </cell>
          <cell r="P807">
            <v>2772</v>
          </cell>
          <cell r="Y807">
            <v>3686</v>
          </cell>
          <cell r="AA807">
            <v>3870.3</v>
          </cell>
        </row>
        <row r="808">
          <cell r="B808" t="str">
            <v>Youth Development</v>
          </cell>
          <cell r="C808">
            <v>23859</v>
          </cell>
          <cell r="D808">
            <v>13826</v>
          </cell>
          <cell r="E808">
            <v>10898</v>
          </cell>
          <cell r="F808">
            <v>29824</v>
          </cell>
          <cell r="G808">
            <v>27824</v>
          </cell>
          <cell r="H808">
            <v>19174</v>
          </cell>
          <cell r="P808">
            <v>24302</v>
          </cell>
          <cell r="Y808">
            <v>31840</v>
          </cell>
          <cell r="AA808">
            <v>33432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2250</v>
          </cell>
          <cell r="G809">
            <v>2250</v>
          </cell>
          <cell r="H809">
            <v>1352</v>
          </cell>
          <cell r="P809">
            <v>2096</v>
          </cell>
          <cell r="Y809">
            <v>2528</v>
          </cell>
          <cell r="AA809">
            <v>2655</v>
          </cell>
        </row>
        <row r="810">
          <cell r="B810" t="str">
            <v>Population Policy Promotion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237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47884</v>
          </cell>
          <cell r="D825">
            <v>59640</v>
          </cell>
          <cell r="E825">
            <v>62271</v>
          </cell>
          <cell r="F825">
            <v>83408</v>
          </cell>
          <cell r="G825">
            <v>83408</v>
          </cell>
          <cell r="H825">
            <v>75988</v>
          </cell>
          <cell r="P825">
            <v>82097</v>
          </cell>
          <cell r="Y825">
            <v>87741</v>
          </cell>
          <cell r="AA825">
            <v>92128.65</v>
          </cell>
        </row>
        <row r="826">
          <cell r="C826">
            <v>40698</v>
          </cell>
          <cell r="D826">
            <v>51199</v>
          </cell>
          <cell r="E826">
            <v>52573</v>
          </cell>
          <cell r="F826">
            <v>70846</v>
          </cell>
          <cell r="G826">
            <v>70846</v>
          </cell>
          <cell r="H826">
            <v>75988</v>
          </cell>
          <cell r="P826">
            <v>69904</v>
          </cell>
          <cell r="Y826">
            <v>76088</v>
          </cell>
          <cell r="AA826">
            <v>79892.649999999994</v>
          </cell>
        </row>
        <row r="827">
          <cell r="C827">
            <v>7186</v>
          </cell>
          <cell r="D827">
            <v>8441</v>
          </cell>
          <cell r="E827">
            <v>9698</v>
          </cell>
          <cell r="F827">
            <v>12562</v>
          </cell>
          <cell r="G827">
            <v>12562</v>
          </cell>
          <cell r="H827">
            <v>0</v>
          </cell>
          <cell r="P827">
            <v>12193</v>
          </cell>
          <cell r="Y827">
            <v>11653</v>
          </cell>
          <cell r="AA827">
            <v>12236</v>
          </cell>
        </row>
        <row r="828">
          <cell r="C828">
            <v>30670</v>
          </cell>
          <cell r="D828">
            <v>14771</v>
          </cell>
          <cell r="E828">
            <v>28622</v>
          </cell>
          <cell r="F828">
            <v>39573</v>
          </cell>
          <cell r="G828">
            <v>37573</v>
          </cell>
          <cell r="H828">
            <v>26966</v>
          </cell>
          <cell r="P828">
            <v>39227</v>
          </cell>
          <cell r="Y828">
            <v>44328</v>
          </cell>
          <cell r="AA828">
            <v>46544.4</v>
          </cell>
        </row>
        <row r="829">
          <cell r="C829">
            <v>24</v>
          </cell>
          <cell r="D829">
            <v>37</v>
          </cell>
          <cell r="E829">
            <v>18</v>
          </cell>
          <cell r="F829">
            <v>90</v>
          </cell>
          <cell r="G829">
            <v>90</v>
          </cell>
          <cell r="H829">
            <v>40</v>
          </cell>
          <cell r="P829">
            <v>53</v>
          </cell>
          <cell r="Y829">
            <v>-5</v>
          </cell>
          <cell r="AA829">
            <v>-5.2499999999999929</v>
          </cell>
        </row>
        <row r="830">
          <cell r="C830">
            <v>190</v>
          </cell>
          <cell r="D830">
            <v>170</v>
          </cell>
          <cell r="E830">
            <v>593</v>
          </cell>
          <cell r="F830">
            <v>717</v>
          </cell>
          <cell r="G830">
            <v>717</v>
          </cell>
          <cell r="H830">
            <v>463</v>
          </cell>
          <cell r="P830">
            <v>583</v>
          </cell>
          <cell r="Y830">
            <v>676</v>
          </cell>
          <cell r="AA830">
            <v>709.80000000000007</v>
          </cell>
        </row>
        <row r="831">
          <cell r="C831">
            <v>36</v>
          </cell>
          <cell r="D831">
            <v>0</v>
          </cell>
          <cell r="E831">
            <v>487</v>
          </cell>
          <cell r="F831">
            <v>467</v>
          </cell>
          <cell r="G831">
            <v>467</v>
          </cell>
          <cell r="H831">
            <v>5</v>
          </cell>
          <cell r="P831">
            <v>127</v>
          </cell>
          <cell r="Y831">
            <v>196</v>
          </cell>
          <cell r="AA831">
            <v>205.8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105</v>
          </cell>
          <cell r="AA833">
            <v>110.25</v>
          </cell>
        </row>
        <row r="834">
          <cell r="C834">
            <v>2777</v>
          </cell>
          <cell r="D834">
            <v>1930</v>
          </cell>
          <cell r="E834">
            <v>2686</v>
          </cell>
          <cell r="F834">
            <v>1657</v>
          </cell>
          <cell r="G834">
            <v>1657</v>
          </cell>
          <cell r="H834">
            <v>1903</v>
          </cell>
          <cell r="P834">
            <v>1047</v>
          </cell>
          <cell r="Y834">
            <v>1769</v>
          </cell>
          <cell r="AA834">
            <v>1857.45</v>
          </cell>
        </row>
        <row r="835">
          <cell r="C835">
            <v>1497</v>
          </cell>
          <cell r="D835">
            <v>1306</v>
          </cell>
          <cell r="E835">
            <v>355</v>
          </cell>
          <cell r="F835">
            <v>590</v>
          </cell>
          <cell r="G835">
            <v>590</v>
          </cell>
          <cell r="H835">
            <v>1810</v>
          </cell>
          <cell r="P835">
            <v>601</v>
          </cell>
          <cell r="Y835">
            <v>633</v>
          </cell>
          <cell r="AA835">
            <v>664.65000000000009</v>
          </cell>
        </row>
        <row r="836">
          <cell r="C836">
            <v>0</v>
          </cell>
          <cell r="D836">
            <v>51</v>
          </cell>
          <cell r="E836">
            <v>31</v>
          </cell>
          <cell r="F836">
            <v>152</v>
          </cell>
          <cell r="G836">
            <v>152</v>
          </cell>
          <cell r="H836">
            <v>53</v>
          </cell>
          <cell r="P836">
            <v>224</v>
          </cell>
          <cell r="Y836">
            <v>236</v>
          </cell>
          <cell r="AA836">
            <v>247.8</v>
          </cell>
        </row>
        <row r="837">
          <cell r="C837">
            <v>0</v>
          </cell>
          <cell r="D837">
            <v>6</v>
          </cell>
          <cell r="E837">
            <v>701</v>
          </cell>
          <cell r="F837">
            <v>3940</v>
          </cell>
          <cell r="G837">
            <v>3940</v>
          </cell>
          <cell r="H837">
            <v>1527</v>
          </cell>
          <cell r="P837">
            <v>2583</v>
          </cell>
          <cell r="Y837">
            <v>2720</v>
          </cell>
          <cell r="AA837">
            <v>2856.0000000000005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500</v>
          </cell>
          <cell r="D842">
            <v>426</v>
          </cell>
          <cell r="E842">
            <v>540</v>
          </cell>
          <cell r="F842">
            <v>497</v>
          </cell>
          <cell r="G842">
            <v>497</v>
          </cell>
          <cell r="H842">
            <v>116</v>
          </cell>
          <cell r="P842">
            <v>198</v>
          </cell>
          <cell r="Y842">
            <v>208</v>
          </cell>
          <cell r="AA842">
            <v>218.4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150</v>
          </cell>
          <cell r="G843">
            <v>150</v>
          </cell>
          <cell r="H843">
            <v>0</v>
          </cell>
          <cell r="P843">
            <v>160</v>
          </cell>
          <cell r="Y843">
            <v>169</v>
          </cell>
          <cell r="AA843">
            <v>177.45000000000002</v>
          </cell>
        </row>
        <row r="844">
          <cell r="C844">
            <v>3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1768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5</v>
          </cell>
          <cell r="D849">
            <v>5</v>
          </cell>
          <cell r="E849">
            <v>21</v>
          </cell>
          <cell r="F849">
            <v>6</v>
          </cell>
          <cell r="G849">
            <v>6</v>
          </cell>
          <cell r="H849">
            <v>0</v>
          </cell>
          <cell r="P849">
            <v>6</v>
          </cell>
          <cell r="Y849">
            <v>6</v>
          </cell>
          <cell r="AA849">
            <v>6.3000000000000007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9</v>
          </cell>
          <cell r="D852">
            <v>0</v>
          </cell>
          <cell r="E852">
            <v>11</v>
          </cell>
          <cell r="F852">
            <v>120</v>
          </cell>
          <cell r="G852">
            <v>120</v>
          </cell>
          <cell r="H852">
            <v>0</v>
          </cell>
          <cell r="P852">
            <v>128</v>
          </cell>
          <cell r="Y852">
            <v>135</v>
          </cell>
          <cell r="AA852">
            <v>141.75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121</v>
          </cell>
          <cell r="D857">
            <v>15</v>
          </cell>
          <cell r="E857">
            <v>87</v>
          </cell>
          <cell r="F857">
            <v>400</v>
          </cell>
          <cell r="G857">
            <v>400</v>
          </cell>
          <cell r="H857">
            <v>269</v>
          </cell>
          <cell r="P857">
            <v>459</v>
          </cell>
          <cell r="Y857">
            <v>484</v>
          </cell>
          <cell r="AA857">
            <v>508.20000000000005</v>
          </cell>
        </row>
        <row r="858">
          <cell r="C858">
            <v>903</v>
          </cell>
          <cell r="D858">
            <v>594</v>
          </cell>
          <cell r="E858">
            <v>2242</v>
          </cell>
          <cell r="F858">
            <v>1940</v>
          </cell>
          <cell r="G858">
            <v>1940</v>
          </cell>
          <cell r="H858">
            <v>1706</v>
          </cell>
          <cell r="P858">
            <v>1453</v>
          </cell>
          <cell r="Y858">
            <v>1729</v>
          </cell>
          <cell r="AA858">
            <v>1815.4499999999998</v>
          </cell>
        </row>
        <row r="859">
          <cell r="C859">
            <v>2368</v>
          </cell>
          <cell r="D859">
            <v>0</v>
          </cell>
          <cell r="E859">
            <v>111</v>
          </cell>
          <cell r="F859">
            <v>117</v>
          </cell>
          <cell r="G859">
            <v>117</v>
          </cell>
          <cell r="H859">
            <v>5751</v>
          </cell>
          <cell r="P859">
            <v>474</v>
          </cell>
          <cell r="Y859">
            <v>129</v>
          </cell>
          <cell r="AA859">
            <v>135.45000000000002</v>
          </cell>
        </row>
        <row r="860">
          <cell r="C860">
            <v>1739</v>
          </cell>
          <cell r="D860">
            <v>197</v>
          </cell>
          <cell r="E860">
            <v>152</v>
          </cell>
          <cell r="F860">
            <v>117</v>
          </cell>
          <cell r="G860">
            <v>117</v>
          </cell>
          <cell r="H860">
            <v>0</v>
          </cell>
          <cell r="P860">
            <v>285</v>
          </cell>
          <cell r="Y860">
            <v>300</v>
          </cell>
          <cell r="AA860">
            <v>315</v>
          </cell>
        </row>
        <row r="861">
          <cell r="C861">
            <v>443</v>
          </cell>
          <cell r="D861">
            <v>263</v>
          </cell>
          <cell r="E861">
            <v>1370</v>
          </cell>
          <cell r="F861">
            <v>1300</v>
          </cell>
          <cell r="G861">
            <v>1300</v>
          </cell>
          <cell r="H861">
            <v>818</v>
          </cell>
          <cell r="P861">
            <v>1153</v>
          </cell>
          <cell r="Y861">
            <v>1318</v>
          </cell>
          <cell r="AA861">
            <v>1383.9</v>
          </cell>
        </row>
        <row r="862">
          <cell r="C862">
            <v>7513</v>
          </cell>
          <cell r="D862">
            <v>5563</v>
          </cell>
          <cell r="E862">
            <v>11561</v>
          </cell>
          <cell r="F862">
            <v>6068</v>
          </cell>
          <cell r="G862">
            <v>6068</v>
          </cell>
          <cell r="H862">
            <v>6051</v>
          </cell>
          <cell r="P862">
            <v>4139</v>
          </cell>
          <cell r="Y862">
            <v>6373</v>
          </cell>
          <cell r="AA862">
            <v>6691.65</v>
          </cell>
        </row>
        <row r="863">
          <cell r="C863">
            <v>5591</v>
          </cell>
          <cell r="D863">
            <v>2615</v>
          </cell>
          <cell r="E863">
            <v>4015</v>
          </cell>
          <cell r="F863">
            <v>19247</v>
          </cell>
          <cell r="G863">
            <v>17247</v>
          </cell>
          <cell r="H863">
            <v>4994</v>
          </cell>
          <cell r="P863">
            <v>23341</v>
          </cell>
          <cell r="Y863">
            <v>24660</v>
          </cell>
          <cell r="AA863">
            <v>25893</v>
          </cell>
        </row>
        <row r="864">
          <cell r="C864">
            <v>6413</v>
          </cell>
          <cell r="D864">
            <v>1056</v>
          </cell>
          <cell r="E864">
            <v>520</v>
          </cell>
          <cell r="F864">
            <v>790</v>
          </cell>
          <cell r="G864">
            <v>790</v>
          </cell>
          <cell r="H864">
            <v>757</v>
          </cell>
          <cell r="P864">
            <v>1047</v>
          </cell>
          <cell r="Y864">
            <v>1102</v>
          </cell>
          <cell r="AA864">
            <v>1157.1000000000001</v>
          </cell>
        </row>
        <row r="865">
          <cell r="C865">
            <v>538</v>
          </cell>
          <cell r="D865">
            <v>537</v>
          </cell>
          <cell r="E865">
            <v>1353</v>
          </cell>
          <cell r="F865">
            <v>1208</v>
          </cell>
          <cell r="G865">
            <v>1208</v>
          </cell>
          <cell r="H865">
            <v>703</v>
          </cell>
          <cell r="P865">
            <v>1166</v>
          </cell>
          <cell r="Y865">
            <v>1385</v>
          </cell>
          <cell r="AA865">
            <v>1454.25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1446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1446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26680</v>
          </cell>
          <cell r="D890">
            <v>30833</v>
          </cell>
          <cell r="E890">
            <v>3207</v>
          </cell>
          <cell r="F890">
            <v>10000</v>
          </cell>
          <cell r="G890">
            <v>19500</v>
          </cell>
          <cell r="H890">
            <v>19500</v>
          </cell>
          <cell r="P890">
            <v>20000</v>
          </cell>
          <cell r="Y890">
            <v>20000</v>
          </cell>
          <cell r="AA890">
            <v>31000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138</v>
          </cell>
          <cell r="D898">
            <v>305</v>
          </cell>
          <cell r="E898">
            <v>598</v>
          </cell>
          <cell r="F898">
            <v>781</v>
          </cell>
          <cell r="G898">
            <v>781</v>
          </cell>
          <cell r="H898">
            <v>831</v>
          </cell>
          <cell r="P898">
            <v>820</v>
          </cell>
          <cell r="Y898">
            <v>863</v>
          </cell>
          <cell r="AA898">
            <v>906.15000000000009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138</v>
          </cell>
          <cell r="D900">
            <v>305</v>
          </cell>
          <cell r="E900">
            <v>598</v>
          </cell>
          <cell r="F900">
            <v>781</v>
          </cell>
          <cell r="G900">
            <v>781</v>
          </cell>
          <cell r="H900">
            <v>831</v>
          </cell>
          <cell r="P900">
            <v>820</v>
          </cell>
          <cell r="Y900">
            <v>863</v>
          </cell>
          <cell r="AA900">
            <v>906.15000000000009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Special Programmes</v>
          </cell>
          <cell r="C953">
            <v>5827</v>
          </cell>
          <cell r="D953">
            <v>7326</v>
          </cell>
          <cell r="E953">
            <v>9584</v>
          </cell>
          <cell r="F953">
            <v>8940</v>
          </cell>
          <cell r="G953">
            <v>8940</v>
          </cell>
          <cell r="H953">
            <v>11627</v>
          </cell>
          <cell r="P953">
            <v>9946</v>
          </cell>
          <cell r="Y953">
            <v>10905</v>
          </cell>
          <cell r="AA953">
            <v>12750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3229</v>
          </cell>
          <cell r="D975">
            <v>5719</v>
          </cell>
          <cell r="E975">
            <v>6255</v>
          </cell>
          <cell r="F975">
            <v>5755</v>
          </cell>
          <cell r="G975">
            <v>5755</v>
          </cell>
          <cell r="H975">
            <v>8443</v>
          </cell>
          <cell r="P975">
            <v>7052</v>
          </cell>
          <cell r="Y975">
            <v>7884</v>
          </cell>
          <cell r="AA975">
            <v>9578</v>
          </cell>
        </row>
        <row r="976">
          <cell r="C976">
            <v>2931</v>
          </cell>
          <cell r="D976">
            <v>4965</v>
          </cell>
          <cell r="E976">
            <v>5450</v>
          </cell>
          <cell r="F976">
            <v>4930</v>
          </cell>
          <cell r="G976">
            <v>4930</v>
          </cell>
          <cell r="H976">
            <v>8443</v>
          </cell>
          <cell r="P976">
            <v>5933</v>
          </cell>
          <cell r="Y976">
            <v>6705</v>
          </cell>
          <cell r="AA976">
            <v>8340</v>
          </cell>
        </row>
        <row r="977">
          <cell r="C977">
            <v>298</v>
          </cell>
          <cell r="D977">
            <v>754</v>
          </cell>
          <cell r="E977">
            <v>805</v>
          </cell>
          <cell r="F977">
            <v>825</v>
          </cell>
          <cell r="G977">
            <v>825</v>
          </cell>
          <cell r="H977">
            <v>0</v>
          </cell>
          <cell r="P977">
            <v>1119</v>
          </cell>
          <cell r="Y977">
            <v>1179</v>
          </cell>
          <cell r="AA977">
            <v>1238</v>
          </cell>
        </row>
        <row r="978">
          <cell r="C978">
            <v>2570</v>
          </cell>
          <cell r="D978">
            <v>1580</v>
          </cell>
          <cell r="E978">
            <v>3318</v>
          </cell>
          <cell r="F978">
            <v>3075</v>
          </cell>
          <cell r="G978">
            <v>3075</v>
          </cell>
          <cell r="H978">
            <v>3074</v>
          </cell>
          <cell r="P978">
            <v>2794</v>
          </cell>
          <cell r="Y978">
            <v>2914</v>
          </cell>
          <cell r="AA978">
            <v>3060</v>
          </cell>
        </row>
        <row r="979">
          <cell r="C979">
            <v>10</v>
          </cell>
          <cell r="D979">
            <v>68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243</v>
          </cell>
          <cell r="F980">
            <v>150</v>
          </cell>
          <cell r="G980">
            <v>150</v>
          </cell>
          <cell r="H980">
            <v>150</v>
          </cell>
          <cell r="P980">
            <v>180</v>
          </cell>
          <cell r="Y980">
            <v>190</v>
          </cell>
          <cell r="AA980">
            <v>200</v>
          </cell>
        </row>
        <row r="981">
          <cell r="C981">
            <v>4</v>
          </cell>
          <cell r="D981">
            <v>0</v>
          </cell>
          <cell r="E981">
            <v>0</v>
          </cell>
          <cell r="F981">
            <v>125</v>
          </cell>
          <cell r="G981">
            <v>125</v>
          </cell>
          <cell r="H981">
            <v>125</v>
          </cell>
          <cell r="P981">
            <v>140</v>
          </cell>
          <cell r="Y981">
            <v>140</v>
          </cell>
          <cell r="AA981">
            <v>147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543</v>
          </cell>
          <cell r="D984">
            <v>151</v>
          </cell>
          <cell r="E984">
            <v>563</v>
          </cell>
          <cell r="F984">
            <v>575</v>
          </cell>
          <cell r="G984">
            <v>575</v>
          </cell>
          <cell r="H984">
            <v>575</v>
          </cell>
          <cell r="P984">
            <v>440</v>
          </cell>
          <cell r="Y984">
            <v>450</v>
          </cell>
          <cell r="AA984">
            <v>473</v>
          </cell>
        </row>
        <row r="985">
          <cell r="C985">
            <v>2</v>
          </cell>
          <cell r="D985">
            <v>0</v>
          </cell>
          <cell r="E985">
            <v>21</v>
          </cell>
          <cell r="F985">
            <v>282</v>
          </cell>
          <cell r="G985">
            <v>282</v>
          </cell>
          <cell r="H985">
            <v>282</v>
          </cell>
          <cell r="P985">
            <v>190</v>
          </cell>
          <cell r="Y985">
            <v>210</v>
          </cell>
          <cell r="AA985">
            <v>221</v>
          </cell>
        </row>
        <row r="986">
          <cell r="C986">
            <v>28</v>
          </cell>
          <cell r="D986">
            <v>9</v>
          </cell>
          <cell r="E986">
            <v>9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25</v>
          </cell>
          <cell r="F987">
            <v>85</v>
          </cell>
          <cell r="G987">
            <v>85</v>
          </cell>
          <cell r="H987">
            <v>85</v>
          </cell>
          <cell r="P987">
            <v>100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196</v>
          </cell>
          <cell r="D992">
            <v>27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2</v>
          </cell>
          <cell r="D994">
            <v>0</v>
          </cell>
          <cell r="E994">
            <v>4</v>
          </cell>
          <cell r="F994">
            <v>0</v>
          </cell>
          <cell r="G994">
            <v>0</v>
          </cell>
          <cell r="H994">
            <v>0</v>
          </cell>
          <cell r="P994">
            <v>13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10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80</v>
          </cell>
          <cell r="AA1006">
            <v>84</v>
          </cell>
        </row>
        <row r="1007">
          <cell r="C1007">
            <v>196</v>
          </cell>
          <cell r="D1007">
            <v>0</v>
          </cell>
          <cell r="E1007">
            <v>1</v>
          </cell>
          <cell r="F1007">
            <v>57</v>
          </cell>
          <cell r="G1007">
            <v>57</v>
          </cell>
          <cell r="H1007">
            <v>57</v>
          </cell>
          <cell r="P1007">
            <v>60</v>
          </cell>
          <cell r="Y1007">
            <v>350</v>
          </cell>
          <cell r="AA1007">
            <v>368</v>
          </cell>
        </row>
        <row r="1008">
          <cell r="C1008">
            <v>85</v>
          </cell>
          <cell r="D1008">
            <v>83</v>
          </cell>
          <cell r="E1008">
            <v>138</v>
          </cell>
          <cell r="F1008">
            <v>407</v>
          </cell>
          <cell r="G1008">
            <v>407</v>
          </cell>
          <cell r="H1008">
            <v>407</v>
          </cell>
          <cell r="P1008">
            <v>310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67</v>
          </cell>
          <cell r="E1009">
            <v>48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297</v>
          </cell>
          <cell r="D1011">
            <v>192</v>
          </cell>
          <cell r="E1011">
            <v>204</v>
          </cell>
          <cell r="F1011">
            <v>237</v>
          </cell>
          <cell r="G1011">
            <v>237</v>
          </cell>
          <cell r="H1011">
            <v>237</v>
          </cell>
          <cell r="P1011">
            <v>245</v>
          </cell>
          <cell r="Y1011">
            <v>250</v>
          </cell>
          <cell r="AA1011">
            <v>260</v>
          </cell>
        </row>
        <row r="1012">
          <cell r="C1012">
            <v>792</v>
          </cell>
          <cell r="D1012">
            <v>727</v>
          </cell>
          <cell r="E1012">
            <v>1215</v>
          </cell>
          <cell r="F1012">
            <v>715</v>
          </cell>
          <cell r="G1012">
            <v>715</v>
          </cell>
          <cell r="H1012">
            <v>715</v>
          </cell>
          <cell r="P1012">
            <v>800</v>
          </cell>
          <cell r="Y1012">
            <v>890</v>
          </cell>
          <cell r="AA1012">
            <v>935</v>
          </cell>
        </row>
        <row r="1013">
          <cell r="C1013">
            <v>98</v>
          </cell>
          <cell r="D1013">
            <v>15</v>
          </cell>
          <cell r="E1013">
            <v>43</v>
          </cell>
          <cell r="F1013">
            <v>158</v>
          </cell>
          <cell r="G1013">
            <v>158</v>
          </cell>
          <cell r="H1013">
            <v>157</v>
          </cell>
          <cell r="P1013">
            <v>156</v>
          </cell>
          <cell r="Y1013">
            <v>164</v>
          </cell>
          <cell r="AA1013">
            <v>172</v>
          </cell>
        </row>
        <row r="1014">
          <cell r="C1014">
            <v>46</v>
          </cell>
          <cell r="D1014">
            <v>88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271</v>
          </cell>
          <cell r="D1015">
            <v>143</v>
          </cell>
          <cell r="E1015">
            <v>804</v>
          </cell>
          <cell r="F1015">
            <v>284</v>
          </cell>
          <cell r="G1015">
            <v>284</v>
          </cell>
          <cell r="H1015">
            <v>284</v>
          </cell>
          <cell r="P1015">
            <v>160</v>
          </cell>
          <cell r="Y1015">
            <v>190</v>
          </cell>
          <cell r="AA1015">
            <v>200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28</v>
          </cell>
          <cell r="D1048">
            <v>27</v>
          </cell>
          <cell r="E1048">
            <v>11</v>
          </cell>
          <cell r="F1048">
            <v>110</v>
          </cell>
          <cell r="G1048">
            <v>110</v>
          </cell>
          <cell r="H1048">
            <v>110</v>
          </cell>
          <cell r="P1048">
            <v>100</v>
          </cell>
          <cell r="Y1048">
            <v>107</v>
          </cell>
          <cell r="AA1048">
            <v>112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28</v>
          </cell>
          <cell r="D1050">
            <v>27</v>
          </cell>
          <cell r="E1050">
            <v>11</v>
          </cell>
          <cell r="F1050">
            <v>110</v>
          </cell>
          <cell r="G1050">
            <v>110</v>
          </cell>
          <cell r="H1050">
            <v>110</v>
          </cell>
          <cell r="P1050">
            <v>100</v>
          </cell>
          <cell r="Y1050">
            <v>107</v>
          </cell>
          <cell r="AA1050">
            <v>112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340</v>
      </c>
      <c r="D9" s="23">
        <f>B.1!F9</f>
        <v>595</v>
      </c>
      <c r="E9" s="23">
        <f>B.1!G9</f>
        <v>706</v>
      </c>
      <c r="F9" s="24">
        <f>B.1!H9</f>
        <v>1004</v>
      </c>
      <c r="G9" s="23">
        <f>B.1!I9</f>
        <v>1004</v>
      </c>
      <c r="H9" s="25">
        <f>B.1!J9</f>
        <v>1004</v>
      </c>
      <c r="I9" s="23">
        <f>B.1!K9</f>
        <v>700</v>
      </c>
      <c r="J9" s="23">
        <f>B.1!L9</f>
        <v>735</v>
      </c>
      <c r="K9" s="23">
        <f>B.1!M9</f>
        <v>771.75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834</v>
      </c>
      <c r="J14" s="39">
        <f>B.1!L39</f>
        <v>876</v>
      </c>
      <c r="K14" s="39">
        <f>B.1!M39</f>
        <v>919.80000000000007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340</v>
      </c>
      <c r="D15" s="46">
        <f t="shared" ref="D15:K15" si="1">SUM(D5:D14)</f>
        <v>595</v>
      </c>
      <c r="E15" s="46">
        <f t="shared" si="1"/>
        <v>706</v>
      </c>
      <c r="F15" s="47">
        <f t="shared" si="1"/>
        <v>1004</v>
      </c>
      <c r="G15" s="46">
        <f t="shared" si="1"/>
        <v>1004</v>
      </c>
      <c r="H15" s="48">
        <f t="shared" si="1"/>
        <v>1004</v>
      </c>
      <c r="I15" s="46">
        <f t="shared" si="1"/>
        <v>1534</v>
      </c>
      <c r="J15" s="46">
        <f t="shared" si="1"/>
        <v>1611</v>
      </c>
      <c r="K15" s="46">
        <f t="shared" si="1"/>
        <v>1691.5500000000002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137809.49382</v>
      </c>
      <c r="D4" s="23">
        <f>'[1]3'!D9</f>
        <v>141382</v>
      </c>
      <c r="E4" s="23">
        <f>'[1]3'!E9</f>
        <v>157613</v>
      </c>
      <c r="F4" s="24">
        <f>'[1]3'!F9</f>
        <v>164775</v>
      </c>
      <c r="G4" s="23">
        <f>'[1]3'!G9</f>
        <v>166670</v>
      </c>
      <c r="H4" s="25">
        <f>'[1]3'!H9</f>
        <v>167065</v>
      </c>
      <c r="I4" s="23">
        <f>'[1]3'!P9</f>
        <v>177728</v>
      </c>
      <c r="J4" s="23">
        <f>'[1]3'!Y9</f>
        <v>204799</v>
      </c>
      <c r="K4" s="23">
        <f>'[1]3'!AA9</f>
        <v>215038.95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386551</v>
      </c>
      <c r="D5" s="23">
        <f>'[1]3'!$D10</f>
        <v>348016</v>
      </c>
      <c r="E5" s="23">
        <f>'[1]3'!$E10</f>
        <v>303031</v>
      </c>
      <c r="F5" s="24">
        <f>'[1]3'!$F10</f>
        <v>446391</v>
      </c>
      <c r="G5" s="23">
        <f>'[1]3'!$G10</f>
        <v>438208</v>
      </c>
      <c r="H5" s="25">
        <f>'[1]3'!$H10</f>
        <v>450687</v>
      </c>
      <c r="I5" s="23">
        <f>'[1]3'!$P10</f>
        <v>281551</v>
      </c>
      <c r="J5" s="23">
        <f>'[1]3'!$Y10</f>
        <v>268336</v>
      </c>
      <c r="K5" s="23">
        <f>'[1]3'!$AA10</f>
        <v>297711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137817</v>
      </c>
      <c r="D6" s="23">
        <f>'[1]3'!$D11</f>
        <v>188768</v>
      </c>
      <c r="E6" s="23">
        <f>'[1]3'!$E11</f>
        <v>276079</v>
      </c>
      <c r="F6" s="24">
        <f>'[1]3'!$F11</f>
        <v>304541</v>
      </c>
      <c r="G6" s="23">
        <f>'[1]3'!$G11</f>
        <v>310329</v>
      </c>
      <c r="H6" s="25">
        <f>'[1]3'!$H11</f>
        <v>312942</v>
      </c>
      <c r="I6" s="23">
        <f>'[1]3'!$P11</f>
        <v>419149</v>
      </c>
      <c r="J6" s="23">
        <f>'[1]3'!$Y11</f>
        <v>469212</v>
      </c>
      <c r="K6" s="23">
        <f>'[1]3'!$AA11</f>
        <v>472677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109634</v>
      </c>
      <c r="D7" s="23">
        <f>'[1]3'!$D12</f>
        <v>131132</v>
      </c>
      <c r="E7" s="23">
        <f>'[1]3'!$E12</f>
        <v>206266</v>
      </c>
      <c r="F7" s="24">
        <f>'[1]3'!$F12</f>
        <v>182951</v>
      </c>
      <c r="G7" s="23">
        <f>'[1]3'!$G12</f>
        <v>188733</v>
      </c>
      <c r="H7" s="25">
        <f>'[1]3'!$H12</f>
        <v>188536</v>
      </c>
      <c r="I7" s="23">
        <f>'[1]3'!$P12</f>
        <v>303594</v>
      </c>
      <c r="J7" s="23">
        <f>'[1]3'!$Y12</f>
        <v>291085</v>
      </c>
      <c r="K7" s="23">
        <f>'[1]3'!$AA12</f>
        <v>313477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105372</v>
      </c>
      <c r="D8" s="23">
        <f>'[1]3'!$D13</f>
        <v>105549</v>
      </c>
      <c r="E8" s="23">
        <f>'[1]3'!$E13</f>
        <v>96144</v>
      </c>
      <c r="F8" s="24">
        <f>'[1]3'!$F13</f>
        <v>133762</v>
      </c>
      <c r="G8" s="23">
        <f>'[1]3'!$G13</f>
        <v>141262</v>
      </c>
      <c r="H8" s="25">
        <f>'[1]3'!$H13</f>
        <v>123285</v>
      </c>
      <c r="I8" s="23">
        <f>'[1]3'!$P13</f>
        <v>142144</v>
      </c>
      <c r="J8" s="23">
        <f>'[1]3'!$Y13</f>
        <v>152932</v>
      </c>
      <c r="K8" s="23">
        <f>'[1]3'!$AA13</f>
        <v>170579.20000000001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'[1]3'!$B14</f>
        <v>6. Special Programs</v>
      </c>
      <c r="C9" s="23">
        <f>'[1]3'!$C14</f>
        <v>5827</v>
      </c>
      <c r="D9" s="23">
        <f>'[1]3'!$D14</f>
        <v>7326</v>
      </c>
      <c r="E9" s="23">
        <f>'[1]3'!$E14</f>
        <v>9584</v>
      </c>
      <c r="F9" s="24">
        <f>'[1]3'!$F14</f>
        <v>8940</v>
      </c>
      <c r="G9" s="23">
        <f>'[1]3'!$G14</f>
        <v>8940</v>
      </c>
      <c r="H9" s="25">
        <f>'[1]3'!$H14</f>
        <v>11627</v>
      </c>
      <c r="I9" s="23">
        <f>'[1]3'!$P14</f>
        <v>9946</v>
      </c>
      <c r="J9" s="23">
        <f>'[1]3'!$Y14</f>
        <v>10905</v>
      </c>
      <c r="K9" s="23">
        <f>'[1]3'!$AA14</f>
        <v>12750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883010.49381999997</v>
      </c>
      <c r="D19" s="28">
        <f t="shared" ref="D19:K19" si="1">SUM(D4:D18)</f>
        <v>922173</v>
      </c>
      <c r="E19" s="28">
        <f t="shared" si="1"/>
        <v>1048717</v>
      </c>
      <c r="F19" s="29">
        <f t="shared" si="1"/>
        <v>1241360</v>
      </c>
      <c r="G19" s="28">
        <f t="shared" si="1"/>
        <v>1254142</v>
      </c>
      <c r="H19" s="30">
        <f t="shared" si="1"/>
        <v>1254142</v>
      </c>
      <c r="I19" s="28">
        <f t="shared" si="1"/>
        <v>1334112</v>
      </c>
      <c r="J19" s="28">
        <f t="shared" si="1"/>
        <v>1397269</v>
      </c>
      <c r="K19" s="28">
        <f t="shared" si="1"/>
        <v>1482233.15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644698.86921999999</v>
      </c>
      <c r="D4" s="52">
        <f t="shared" ref="D4:K4" si="0">SUM(D5:D7)</f>
        <v>677238</v>
      </c>
      <c r="E4" s="52">
        <f t="shared" si="0"/>
        <v>801888</v>
      </c>
      <c r="F4" s="53">
        <f t="shared" si="0"/>
        <v>904224</v>
      </c>
      <c r="G4" s="52">
        <f t="shared" si="0"/>
        <v>917376</v>
      </c>
      <c r="H4" s="54">
        <f t="shared" si="0"/>
        <v>913222</v>
      </c>
      <c r="I4" s="52">
        <f t="shared" si="0"/>
        <v>979355</v>
      </c>
      <c r="J4" s="52">
        <f t="shared" si="0"/>
        <v>1067918</v>
      </c>
      <c r="K4" s="52">
        <f t="shared" si="0"/>
        <v>1127154.05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422270.63163000002</v>
      </c>
      <c r="D5" s="34">
        <f>B.2!F5</f>
        <v>483032</v>
      </c>
      <c r="E5" s="34">
        <f>B.2!G5</f>
        <v>572008</v>
      </c>
      <c r="F5" s="35">
        <f>B.2!H5</f>
        <v>654181</v>
      </c>
      <c r="G5" s="34">
        <f>B.2!I5</f>
        <v>663333</v>
      </c>
      <c r="H5" s="36">
        <f>B.2!J5</f>
        <v>662961</v>
      </c>
      <c r="I5" s="34">
        <f>B.2!K5</f>
        <v>702597</v>
      </c>
      <c r="J5" s="34">
        <f>B.2!L5</f>
        <v>764822</v>
      </c>
      <c r="K5" s="36">
        <f>B.2!M5</f>
        <v>802528.75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221893.23758999998</v>
      </c>
      <c r="D6" s="23">
        <f>B.2!F8</f>
        <v>194157</v>
      </c>
      <c r="E6" s="23">
        <f>B.2!G8</f>
        <v>229878</v>
      </c>
      <c r="F6" s="24">
        <f>B.2!H8</f>
        <v>250043</v>
      </c>
      <c r="G6" s="23">
        <f>B.2!I8</f>
        <v>254043</v>
      </c>
      <c r="H6" s="25">
        <f>B.2!J8</f>
        <v>250231</v>
      </c>
      <c r="I6" s="23">
        <f>B.2!K8</f>
        <v>276758</v>
      </c>
      <c r="J6" s="23">
        <f>B.2!L8</f>
        <v>303096</v>
      </c>
      <c r="K6" s="25">
        <f>B.2!M8</f>
        <v>324625.30000000005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535</v>
      </c>
      <c r="D7" s="39">
        <f>B.2!F47</f>
        <v>49</v>
      </c>
      <c r="E7" s="39">
        <f>B.2!G47</f>
        <v>2</v>
      </c>
      <c r="F7" s="38">
        <f>B.2!H47</f>
        <v>0</v>
      </c>
      <c r="G7" s="39">
        <f>B.2!I47</f>
        <v>0</v>
      </c>
      <c r="H7" s="40">
        <f>B.2!J47</f>
        <v>30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197128</v>
      </c>
      <c r="D8" s="52">
        <f t="shared" ref="D8:K8" si="1">SUM(D9:D15)</f>
        <v>203999</v>
      </c>
      <c r="E8" s="52">
        <f t="shared" si="1"/>
        <v>215998</v>
      </c>
      <c r="F8" s="53">
        <f t="shared" si="1"/>
        <v>290470</v>
      </c>
      <c r="G8" s="52">
        <f t="shared" si="1"/>
        <v>288028</v>
      </c>
      <c r="H8" s="54">
        <f t="shared" si="1"/>
        <v>291644</v>
      </c>
      <c r="I8" s="52">
        <f t="shared" si="1"/>
        <v>300372</v>
      </c>
      <c r="J8" s="52">
        <f t="shared" si="1"/>
        <v>291294</v>
      </c>
      <c r="K8" s="52">
        <f t="shared" si="1"/>
        <v>315169.05000000005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3500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421</v>
      </c>
      <c r="D10" s="23">
        <f>B.2!F59</f>
        <v>0</v>
      </c>
      <c r="E10" s="23">
        <f>B.2!G59</f>
        <v>1527</v>
      </c>
      <c r="F10" s="24">
        <f>B.2!H59</f>
        <v>2500</v>
      </c>
      <c r="G10" s="23">
        <f>B.2!I59</f>
        <v>2500</v>
      </c>
      <c r="H10" s="25">
        <f>B.2!J59</f>
        <v>2345</v>
      </c>
      <c r="I10" s="23">
        <f>B.2!K59</f>
        <v>2645</v>
      </c>
      <c r="J10" s="23">
        <f>B.2!L59</f>
        <v>2838</v>
      </c>
      <c r="K10" s="25">
        <f>B.2!M59</f>
        <v>2979.9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195904</v>
      </c>
      <c r="D14" s="23">
        <f>B.2!F72</f>
        <v>203117</v>
      </c>
      <c r="E14" s="23">
        <f>B.2!G72</f>
        <v>213920</v>
      </c>
      <c r="F14" s="24">
        <f>B.2!H72</f>
        <v>286925</v>
      </c>
      <c r="G14" s="23">
        <f>B.2!I72</f>
        <v>280983</v>
      </c>
      <c r="H14" s="25">
        <f>B.2!J72</f>
        <v>288099</v>
      </c>
      <c r="I14" s="23">
        <f>B.2!K72</f>
        <v>296607</v>
      </c>
      <c r="J14" s="23">
        <f>B.2!L72</f>
        <v>286373</v>
      </c>
      <c r="K14" s="25">
        <f>B.2!M72</f>
        <v>310002</v>
      </c>
    </row>
    <row r="15" spans="1:27" s="15" customFormat="1" ht="12.75" customHeight="1" x14ac:dyDescent="0.2">
      <c r="A15" s="21"/>
      <c r="B15" s="22" t="s">
        <v>34</v>
      </c>
      <c r="C15" s="38">
        <f>B.2!E73</f>
        <v>803</v>
      </c>
      <c r="D15" s="39">
        <f>B.2!F73</f>
        <v>882</v>
      </c>
      <c r="E15" s="39">
        <f>B.2!G73</f>
        <v>551</v>
      </c>
      <c r="F15" s="38">
        <f>B.2!H73</f>
        <v>1045</v>
      </c>
      <c r="G15" s="39">
        <f>B.2!I73</f>
        <v>1045</v>
      </c>
      <c r="H15" s="40">
        <f>B.2!J73</f>
        <v>1200</v>
      </c>
      <c r="I15" s="39">
        <f>B.2!K73</f>
        <v>1120</v>
      </c>
      <c r="J15" s="39">
        <f>B.2!L73</f>
        <v>2083</v>
      </c>
      <c r="K15" s="40">
        <f>B.2!M73</f>
        <v>2187.15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41183.339769999999</v>
      </c>
      <c r="D16" s="52">
        <f t="shared" ref="D16:K16" si="2">SUM(D17:D23)</f>
        <v>40936</v>
      </c>
      <c r="E16" s="52">
        <f t="shared" si="2"/>
        <v>30831</v>
      </c>
      <c r="F16" s="53">
        <f t="shared" si="2"/>
        <v>46666</v>
      </c>
      <c r="G16" s="52">
        <f t="shared" si="2"/>
        <v>48738</v>
      </c>
      <c r="H16" s="54">
        <f t="shared" si="2"/>
        <v>49276</v>
      </c>
      <c r="I16" s="52">
        <f t="shared" si="2"/>
        <v>54385</v>
      </c>
      <c r="J16" s="52">
        <f t="shared" si="2"/>
        <v>38057</v>
      </c>
      <c r="K16" s="52">
        <f t="shared" si="2"/>
        <v>39910.050000000003</v>
      </c>
    </row>
    <row r="17" spans="1:11" s="15" customFormat="1" ht="12.75" customHeight="1" x14ac:dyDescent="0.2">
      <c r="A17" s="21"/>
      <c r="B17" s="22" t="s">
        <v>36</v>
      </c>
      <c r="C17" s="35">
        <f>B.2!E78</f>
        <v>34109.160029999999</v>
      </c>
      <c r="D17" s="34">
        <f>B.2!F78</f>
        <v>28602</v>
      </c>
      <c r="E17" s="34">
        <f>B.2!G78</f>
        <v>21363</v>
      </c>
      <c r="F17" s="35">
        <f>B.2!H78</f>
        <v>41066</v>
      </c>
      <c r="G17" s="34">
        <f>B.2!I78</f>
        <v>42743</v>
      </c>
      <c r="H17" s="36">
        <f>B.2!J78</f>
        <v>43232</v>
      </c>
      <c r="I17" s="34">
        <f>B.2!K78</f>
        <v>48890</v>
      </c>
      <c r="J17" s="34">
        <f>B.2!L78</f>
        <v>31066</v>
      </c>
      <c r="K17" s="36">
        <f>B.2!M78</f>
        <v>32619</v>
      </c>
    </row>
    <row r="18" spans="1:11" s="15" customFormat="1" ht="12.75" customHeight="1" x14ac:dyDescent="0.2">
      <c r="A18" s="21"/>
      <c r="B18" s="22" t="s">
        <v>37</v>
      </c>
      <c r="C18" s="24">
        <f>B.2!E81</f>
        <v>7074.1797399999996</v>
      </c>
      <c r="D18" s="23">
        <f>B.2!F81</f>
        <v>7504</v>
      </c>
      <c r="E18" s="23">
        <f>B.2!G81</f>
        <v>9468</v>
      </c>
      <c r="F18" s="24">
        <f>B.2!H81</f>
        <v>5600</v>
      </c>
      <c r="G18" s="23">
        <f>B.2!I81</f>
        <v>5995</v>
      </c>
      <c r="H18" s="25">
        <f>B.2!J81</f>
        <v>6044</v>
      </c>
      <c r="I18" s="23">
        <f>B.2!K81</f>
        <v>5495</v>
      </c>
      <c r="J18" s="23">
        <f>B.2!L81</f>
        <v>6991</v>
      </c>
      <c r="K18" s="25">
        <f>B.2!M81</f>
        <v>7291.0499999999993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4830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883010.20898999996</v>
      </c>
      <c r="D26" s="28">
        <f t="shared" ref="D26:K26" si="3">+D4+D8+D16+D24</f>
        <v>922173</v>
      </c>
      <c r="E26" s="28">
        <f t="shared" si="3"/>
        <v>1048717</v>
      </c>
      <c r="F26" s="29">
        <f t="shared" si="3"/>
        <v>1241360</v>
      </c>
      <c r="G26" s="28">
        <f t="shared" si="3"/>
        <v>1254142</v>
      </c>
      <c r="H26" s="30">
        <f t="shared" si="3"/>
        <v>1254142</v>
      </c>
      <c r="I26" s="28">
        <f t="shared" si="3"/>
        <v>1334112</v>
      </c>
      <c r="J26" s="28">
        <f t="shared" si="3"/>
        <v>1397269</v>
      </c>
      <c r="K26" s="28">
        <f t="shared" si="3"/>
        <v>1482233.1500000001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6909.4938200000015</v>
      </c>
      <c r="D4" s="23">
        <f>'[1]3'!$D203</f>
        <v>6633</v>
      </c>
      <c r="E4" s="23">
        <f>'[1]3'!$E203</f>
        <v>9019</v>
      </c>
      <c r="F4" s="35">
        <f>'[1]3'!$F203</f>
        <v>9355</v>
      </c>
      <c r="G4" s="34">
        <f>'[1]3'!$G203</f>
        <v>9355</v>
      </c>
      <c r="H4" s="36">
        <f>'[1]3'!$H203</f>
        <v>9355</v>
      </c>
      <c r="I4" s="23">
        <f>'[1]3'!$P203</f>
        <v>7907</v>
      </c>
      <c r="J4" s="23">
        <f>'[1]3'!$Y203</f>
        <v>10227</v>
      </c>
      <c r="K4" s="23">
        <f>'[1]3'!$AA203</f>
        <v>10738.35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Services</v>
      </c>
      <c r="C5" s="23">
        <f>'[1]3'!$C204</f>
        <v>90484</v>
      </c>
      <c r="D5" s="23">
        <f>'[1]3'!$D204</f>
        <v>97169</v>
      </c>
      <c r="E5" s="23">
        <f>'[1]3'!$E204</f>
        <v>105708</v>
      </c>
      <c r="F5" s="24">
        <f>'[1]3'!$F204</f>
        <v>104764</v>
      </c>
      <c r="G5" s="23">
        <f>'[1]3'!$G204</f>
        <v>106659</v>
      </c>
      <c r="H5" s="25">
        <f>'[1]3'!$H204</f>
        <v>107054</v>
      </c>
      <c r="I5" s="23">
        <f>'[1]3'!$P204</f>
        <v>117459</v>
      </c>
      <c r="J5" s="23">
        <f>'[1]3'!$Y204</f>
        <v>135974</v>
      </c>
      <c r="K5" s="23">
        <f>'[1]3'!$AA204</f>
        <v>142772.70000000001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40416</v>
      </c>
      <c r="D6" s="23">
        <f>'[1]3'!$D205</f>
        <v>37580</v>
      </c>
      <c r="E6" s="23">
        <f>'[1]3'!$E205</f>
        <v>42886</v>
      </c>
      <c r="F6" s="24">
        <f>'[1]3'!$F205</f>
        <v>50656</v>
      </c>
      <c r="G6" s="23">
        <f>'[1]3'!$G205</f>
        <v>50656</v>
      </c>
      <c r="H6" s="25">
        <f>'[1]3'!$H205</f>
        <v>50656</v>
      </c>
      <c r="I6" s="23">
        <f>'[1]3'!$P205</f>
        <v>52362</v>
      </c>
      <c r="J6" s="23">
        <f>'[1]3'!$Y205</f>
        <v>58598</v>
      </c>
      <c r="K6" s="23">
        <f>'[1]3'!$AA205</f>
        <v>61527.9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137809.49382</v>
      </c>
      <c r="D19" s="28">
        <f t="shared" ref="D19:K19" si="1">SUM(D4:D18)</f>
        <v>141382</v>
      </c>
      <c r="E19" s="28">
        <f t="shared" si="1"/>
        <v>157613</v>
      </c>
      <c r="F19" s="29">
        <f t="shared" si="1"/>
        <v>164775</v>
      </c>
      <c r="G19" s="28">
        <f t="shared" si="1"/>
        <v>166670</v>
      </c>
      <c r="H19" s="30">
        <f t="shared" si="1"/>
        <v>167065</v>
      </c>
      <c r="I19" s="28">
        <f t="shared" si="1"/>
        <v>177728</v>
      </c>
      <c r="J19" s="28">
        <f t="shared" si="1"/>
        <v>204799</v>
      </c>
      <c r="K19" s="28">
        <f t="shared" si="1"/>
        <v>215038.95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136202.47652999999</v>
      </c>
      <c r="D4" s="52">
        <f t="shared" ref="D4:K4" si="0">SUM(D5:D7)</f>
        <v>137570</v>
      </c>
      <c r="E4" s="52">
        <f t="shared" si="0"/>
        <v>154923</v>
      </c>
      <c r="F4" s="53">
        <f t="shared" si="0"/>
        <v>160491</v>
      </c>
      <c r="G4" s="52">
        <f t="shared" si="0"/>
        <v>161991</v>
      </c>
      <c r="H4" s="54">
        <f t="shared" si="0"/>
        <v>162387</v>
      </c>
      <c r="I4" s="52">
        <f t="shared" si="0"/>
        <v>173186</v>
      </c>
      <c r="J4" s="52">
        <f t="shared" si="0"/>
        <v>199060</v>
      </c>
      <c r="K4" s="52">
        <f t="shared" si="0"/>
        <v>209013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82588.631629999989</v>
      </c>
      <c r="D5" s="34">
        <f>'[1]3'!D$225</f>
        <v>91216</v>
      </c>
      <c r="E5" s="34">
        <f>'[1]3'!E$225</f>
        <v>102344</v>
      </c>
      <c r="F5" s="35">
        <f>'[1]3'!F$225</f>
        <v>112602</v>
      </c>
      <c r="G5" s="34">
        <f>'[1]3'!G$225</f>
        <v>112602</v>
      </c>
      <c r="H5" s="36">
        <f>'[1]3'!H$225</f>
        <v>113038</v>
      </c>
      <c r="I5" s="34">
        <f>'[1]3'!P$225</f>
        <v>119588</v>
      </c>
      <c r="J5" s="34">
        <f>'[1]3'!Y$225</f>
        <v>133142</v>
      </c>
      <c r="K5" s="36">
        <f>'[1]3'!AA$225</f>
        <v>139799.1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53078.844899999989</v>
      </c>
      <c r="D6" s="23">
        <f>'[1]3'!D$228</f>
        <v>46305</v>
      </c>
      <c r="E6" s="23">
        <f>'[1]3'!E$228</f>
        <v>52577</v>
      </c>
      <c r="F6" s="24">
        <f>'[1]3'!F$228</f>
        <v>47889</v>
      </c>
      <c r="G6" s="23">
        <f>'[1]3'!G$228</f>
        <v>49389</v>
      </c>
      <c r="H6" s="25">
        <f>'[1]3'!H$228</f>
        <v>49319</v>
      </c>
      <c r="I6" s="23">
        <f>'[1]3'!P$228</f>
        <v>53598</v>
      </c>
      <c r="J6" s="23">
        <f>'[1]3'!Y$228</f>
        <v>65918</v>
      </c>
      <c r="K6" s="25">
        <f>'[1]3'!AA$228</f>
        <v>69213.900000000009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535</v>
      </c>
      <c r="D7" s="39">
        <f>'[1]3'!D$267</f>
        <v>49</v>
      </c>
      <c r="E7" s="39">
        <f>'[1]3'!E$267</f>
        <v>2</v>
      </c>
      <c r="F7" s="38">
        <f>'[1]3'!F$267</f>
        <v>0</v>
      </c>
      <c r="G7" s="39">
        <f>'[1]3'!G$267</f>
        <v>0</v>
      </c>
      <c r="H7" s="40">
        <f>'[1]3'!H$267</f>
        <v>30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1224</v>
      </c>
      <c r="D8" s="52">
        <f t="shared" ref="D8:K8" si="1">SUM(D9:D15)</f>
        <v>1506</v>
      </c>
      <c r="E8" s="52">
        <f t="shared" si="1"/>
        <v>632</v>
      </c>
      <c r="F8" s="53">
        <f t="shared" si="1"/>
        <v>3545</v>
      </c>
      <c r="G8" s="52">
        <f t="shared" si="1"/>
        <v>3545</v>
      </c>
      <c r="H8" s="54">
        <f t="shared" si="1"/>
        <v>3545</v>
      </c>
      <c r="I8" s="52">
        <f t="shared" si="1"/>
        <v>3765</v>
      </c>
      <c r="J8" s="52">
        <f t="shared" si="1"/>
        <v>4921</v>
      </c>
      <c r="K8" s="52">
        <f t="shared" si="1"/>
        <v>5167.05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421</v>
      </c>
      <c r="D10" s="23">
        <f>'[1]3'!D$278</f>
        <v>0</v>
      </c>
      <c r="E10" s="23">
        <f>'[1]3'!E$278</f>
        <v>81</v>
      </c>
      <c r="F10" s="24">
        <f>'[1]3'!F$278</f>
        <v>2500</v>
      </c>
      <c r="G10" s="23">
        <f>'[1]3'!G$278</f>
        <v>2500</v>
      </c>
      <c r="H10" s="25">
        <f>'[1]3'!H$278</f>
        <v>2345</v>
      </c>
      <c r="I10" s="23">
        <f>'[1]3'!P$278</f>
        <v>2645</v>
      </c>
      <c r="J10" s="23">
        <f>'[1]3'!Y$278</f>
        <v>2838</v>
      </c>
      <c r="K10" s="25">
        <f>'[1]3'!AA$278</f>
        <v>2979.9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624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803</v>
      </c>
      <c r="D15" s="39">
        <f>'[1]3'!D$291</f>
        <v>882</v>
      </c>
      <c r="E15" s="39">
        <f>'[1]3'!E$291</f>
        <v>551</v>
      </c>
      <c r="F15" s="38">
        <f>'[1]3'!F$291</f>
        <v>1045</v>
      </c>
      <c r="G15" s="39">
        <f>'[1]3'!G$291</f>
        <v>1045</v>
      </c>
      <c r="H15" s="40">
        <f>'[1]3'!H$291</f>
        <v>1200</v>
      </c>
      <c r="I15" s="39">
        <f>'[1]3'!P$291</f>
        <v>1120</v>
      </c>
      <c r="J15" s="39">
        <f>'[1]3'!Y$291</f>
        <v>2083</v>
      </c>
      <c r="K15" s="40">
        <f>'[1]3'!AA$291</f>
        <v>2187.15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383.01729</v>
      </c>
      <c r="D16" s="52">
        <f t="shared" ref="D16:K16" si="2">SUM(D17:D23)</f>
        <v>2306</v>
      </c>
      <c r="E16" s="52">
        <f t="shared" si="2"/>
        <v>2058</v>
      </c>
      <c r="F16" s="53">
        <f t="shared" si="2"/>
        <v>739</v>
      </c>
      <c r="G16" s="52">
        <f t="shared" si="2"/>
        <v>1134</v>
      </c>
      <c r="H16" s="54">
        <f t="shared" si="2"/>
        <v>1133</v>
      </c>
      <c r="I16" s="52">
        <f t="shared" si="2"/>
        <v>777</v>
      </c>
      <c r="J16" s="52">
        <f t="shared" si="2"/>
        <v>818</v>
      </c>
      <c r="K16" s="52">
        <f t="shared" si="2"/>
        <v>858.90000000000009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0</v>
      </c>
      <c r="D17" s="34">
        <f>'[1]3'!D$295</f>
        <v>0</v>
      </c>
      <c r="E17" s="34">
        <f>'[1]3'!E$295</f>
        <v>0</v>
      </c>
      <c r="F17" s="35">
        <f>'[1]3'!F$295</f>
        <v>0</v>
      </c>
      <c r="G17" s="34">
        <f>'[1]3'!G$295</f>
        <v>0</v>
      </c>
      <c r="H17" s="36">
        <f>'[1]3'!H$295</f>
        <v>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383.01729</v>
      </c>
      <c r="D18" s="23">
        <f>'[1]3'!D$298</f>
        <v>2306</v>
      </c>
      <c r="E18" s="23">
        <f>'[1]3'!E$298</f>
        <v>2058</v>
      </c>
      <c r="F18" s="24">
        <f>'[1]3'!F$298</f>
        <v>739</v>
      </c>
      <c r="G18" s="23">
        <f>'[1]3'!G$298</f>
        <v>1134</v>
      </c>
      <c r="H18" s="25">
        <f>'[1]3'!H$298</f>
        <v>1133</v>
      </c>
      <c r="I18" s="23">
        <f>'[1]3'!P$298</f>
        <v>777</v>
      </c>
      <c r="J18" s="23">
        <f>'[1]3'!Y$298</f>
        <v>818</v>
      </c>
      <c r="K18" s="25">
        <f>'[1]3'!AA$298</f>
        <v>858.90000000000009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0</v>
      </c>
      <c r="E23" s="39">
        <f>'[1]3'!E$305</f>
        <v>0</v>
      </c>
      <c r="F23" s="38">
        <f>'[1]3'!F$305</f>
        <v>0</v>
      </c>
      <c r="G23" s="39">
        <f>'[1]3'!G$305</f>
        <v>0</v>
      </c>
      <c r="H23" s="40">
        <f>'[1]3'!H$305</f>
        <v>0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0</v>
      </c>
      <c r="D24" s="52">
        <f>'[1]3'!D$306</f>
        <v>0</v>
      </c>
      <c r="E24" s="52">
        <f>'[1]3'!E$306</f>
        <v>0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137809.49381999997</v>
      </c>
      <c r="D26" s="28">
        <f t="shared" ref="D26:K26" si="3">+D4+D8+D16+D24</f>
        <v>141382</v>
      </c>
      <c r="E26" s="28">
        <f t="shared" si="3"/>
        <v>157613</v>
      </c>
      <c r="F26" s="29">
        <f t="shared" si="3"/>
        <v>164775</v>
      </c>
      <c r="G26" s="28">
        <f t="shared" si="3"/>
        <v>166670</v>
      </c>
      <c r="H26" s="30">
        <f t="shared" si="3"/>
        <v>167065</v>
      </c>
      <c r="I26" s="28">
        <f t="shared" si="3"/>
        <v>177728</v>
      </c>
      <c r="J26" s="28">
        <f t="shared" si="3"/>
        <v>204799</v>
      </c>
      <c r="K26" s="28">
        <f t="shared" si="3"/>
        <v>215038.94999999998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222038</v>
      </c>
      <c r="D4" s="23">
        <f>'[1]3'!$D353</f>
        <v>140771</v>
      </c>
      <c r="E4" s="23">
        <f>'[1]3'!$E353</f>
        <v>51992</v>
      </c>
      <c r="F4" s="35">
        <f>'[1]3'!$F353</f>
        <v>166351</v>
      </c>
      <c r="G4" s="34">
        <f>'[1]3'!$G353</f>
        <v>155405</v>
      </c>
      <c r="H4" s="36">
        <f>'[1]3'!$H353</f>
        <v>145653</v>
      </c>
      <c r="I4" s="23">
        <f>'[1]3'!$P353</f>
        <v>27917</v>
      </c>
      <c r="J4" s="23">
        <f>'[1]3'!$Y353</f>
        <v>39771</v>
      </c>
      <c r="K4" s="23">
        <f>'[1]3'!$AA353</f>
        <v>57537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63059</v>
      </c>
      <c r="D5" s="23">
        <f>'[1]3'!$D354</f>
        <v>73498</v>
      </c>
      <c r="E5" s="23">
        <f>'[1]3'!$E354</f>
        <v>93365</v>
      </c>
      <c r="F5" s="24">
        <f>'[1]3'!$F354</f>
        <v>122238</v>
      </c>
      <c r="G5" s="23">
        <f>'[1]3'!$G354</f>
        <v>115849</v>
      </c>
      <c r="H5" s="25">
        <f>'[1]3'!$H354</f>
        <v>119474</v>
      </c>
      <c r="I5" s="23">
        <f>'[1]3'!$P354</f>
        <v>94579</v>
      </c>
      <c r="J5" s="23">
        <f>'[1]3'!$Y354</f>
        <v>84240</v>
      </c>
      <c r="K5" s="23">
        <f>'[1]3'!$AA354</f>
        <v>82775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Persons with Disabilities</v>
      </c>
      <c r="C6" s="23">
        <f>'[1]3'!$C355</f>
        <v>36933</v>
      </c>
      <c r="D6" s="23">
        <f>'[1]3'!$D355</f>
        <v>58970</v>
      </c>
      <c r="E6" s="23">
        <f>'[1]3'!$E355</f>
        <v>57008</v>
      </c>
      <c r="F6" s="24">
        <f>'[1]3'!$F355</f>
        <v>41400</v>
      </c>
      <c r="G6" s="23">
        <f>'[1]3'!$G355</f>
        <v>41400</v>
      </c>
      <c r="H6" s="25">
        <f>'[1]3'!$H355</f>
        <v>52018</v>
      </c>
      <c r="I6" s="23">
        <f>'[1]3'!$P355</f>
        <v>49537</v>
      </c>
      <c r="J6" s="23">
        <f>'[1]3'!$Y355</f>
        <v>48355</v>
      </c>
      <c r="K6" s="23">
        <f>'[1]3'!$AA355</f>
        <v>52986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61033</v>
      </c>
      <c r="D7" s="23">
        <f>'[1]3'!$D356</f>
        <v>70850</v>
      </c>
      <c r="E7" s="23">
        <f>'[1]3'!$E356</f>
        <v>75567</v>
      </c>
      <c r="F7" s="24">
        <f>'[1]3'!$F356</f>
        <v>68243</v>
      </c>
      <c r="G7" s="23">
        <f>'[1]3'!$G356</f>
        <v>68243</v>
      </c>
      <c r="H7" s="25">
        <f>'[1]3'!$H356</f>
        <v>76231</v>
      </c>
      <c r="I7" s="23">
        <f>'[1]3'!$P356</f>
        <v>95487</v>
      </c>
      <c r="J7" s="23">
        <f>'[1]3'!$Y356</f>
        <v>83409</v>
      </c>
      <c r="K7" s="23">
        <f>'[1]3'!$AA356</f>
        <v>90224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3488</v>
      </c>
      <c r="D8" s="23">
        <f>'[1]3'!$D357</f>
        <v>3927</v>
      </c>
      <c r="E8" s="23">
        <f>'[1]3'!$E357</f>
        <v>25099</v>
      </c>
      <c r="F8" s="24">
        <f>'[1]3'!$F357</f>
        <v>48159</v>
      </c>
      <c r="G8" s="23">
        <f>'[1]3'!$G357</f>
        <v>57311</v>
      </c>
      <c r="H8" s="25">
        <f>'[1]3'!$H357</f>
        <v>57311</v>
      </c>
      <c r="I8" s="23">
        <f>'[1]3'!$P357</f>
        <v>14031</v>
      </c>
      <c r="J8" s="23">
        <f>'[1]3'!$Y357</f>
        <v>12561</v>
      </c>
      <c r="K8" s="23">
        <f>'[1]3'!$AA357</f>
        <v>14189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386551</v>
      </c>
      <c r="D19" s="28">
        <f t="shared" ref="D19:K19" si="1">SUM(D4:D18)</f>
        <v>348016</v>
      </c>
      <c r="E19" s="28">
        <f t="shared" si="1"/>
        <v>303031</v>
      </c>
      <c r="F19" s="29">
        <f t="shared" si="1"/>
        <v>446391</v>
      </c>
      <c r="G19" s="28">
        <f t="shared" si="1"/>
        <v>438208</v>
      </c>
      <c r="H19" s="30">
        <f t="shared" si="1"/>
        <v>450687</v>
      </c>
      <c r="I19" s="28">
        <f t="shared" si="1"/>
        <v>281551</v>
      </c>
      <c r="J19" s="28">
        <f t="shared" si="1"/>
        <v>268336</v>
      </c>
      <c r="K19" s="28">
        <f t="shared" si="1"/>
        <v>297711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291184.69150000002</v>
      </c>
      <c r="D4" s="52">
        <f t="shared" ref="D4:K4" si="0">SUM(D5:D7)</f>
        <v>245800</v>
      </c>
      <c r="E4" s="52">
        <f t="shared" si="0"/>
        <v>199402</v>
      </c>
      <c r="F4" s="53">
        <f t="shared" si="0"/>
        <v>310778</v>
      </c>
      <c r="G4" s="52">
        <f t="shared" si="0"/>
        <v>319930</v>
      </c>
      <c r="H4" s="54">
        <f t="shared" si="0"/>
        <v>327007</v>
      </c>
      <c r="I4" s="52">
        <f t="shared" si="0"/>
        <v>145515</v>
      </c>
      <c r="J4" s="52">
        <f t="shared" si="0"/>
        <v>155416</v>
      </c>
      <c r="K4" s="52">
        <f t="shared" si="0"/>
        <v>181388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209606</v>
      </c>
      <c r="D5" s="34">
        <f>'[1]3'!D$375</f>
        <v>176158</v>
      </c>
      <c r="E5" s="34">
        <f>'[1]3'!E$375</f>
        <v>160719</v>
      </c>
      <c r="F5" s="35">
        <f>'[1]3'!F$375</f>
        <v>227549</v>
      </c>
      <c r="G5" s="34">
        <f>'[1]3'!G$375</f>
        <v>236701</v>
      </c>
      <c r="H5" s="36">
        <f>'[1]3'!H$375</f>
        <v>236826</v>
      </c>
      <c r="I5" s="34">
        <f>'[1]3'!P$375</f>
        <v>101149</v>
      </c>
      <c r="J5" s="34">
        <f>'[1]3'!Y$375</f>
        <v>108436</v>
      </c>
      <c r="K5" s="36">
        <f>'[1]3'!AA$375</f>
        <v>117902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81578.691500000001</v>
      </c>
      <c r="D6" s="23">
        <f>'[1]3'!D$378</f>
        <v>69642</v>
      </c>
      <c r="E6" s="23">
        <f>'[1]3'!E$378</f>
        <v>38683</v>
      </c>
      <c r="F6" s="24">
        <f>'[1]3'!F$378</f>
        <v>83229</v>
      </c>
      <c r="G6" s="23">
        <f>'[1]3'!G$378</f>
        <v>83229</v>
      </c>
      <c r="H6" s="25">
        <f>'[1]3'!H$378</f>
        <v>90181</v>
      </c>
      <c r="I6" s="23">
        <f>'[1]3'!P$378</f>
        <v>44366</v>
      </c>
      <c r="J6" s="23">
        <f>'[1]3'!Y$378</f>
        <v>46980</v>
      </c>
      <c r="K6" s="25">
        <f>'[1]3'!AA$378</f>
        <v>63486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77075</v>
      </c>
      <c r="D8" s="52">
        <f t="shared" ref="D8:K8" si="1">SUM(D9:D15)</f>
        <v>75945</v>
      </c>
      <c r="E8" s="52">
        <f t="shared" si="1"/>
        <v>81146</v>
      </c>
      <c r="F8" s="53">
        <f t="shared" si="1"/>
        <v>106626</v>
      </c>
      <c r="G8" s="52">
        <f t="shared" si="1"/>
        <v>95680</v>
      </c>
      <c r="H8" s="54">
        <f t="shared" si="1"/>
        <v>99295</v>
      </c>
      <c r="I8" s="52">
        <f t="shared" si="1"/>
        <v>113465</v>
      </c>
      <c r="J8" s="52">
        <f t="shared" si="1"/>
        <v>107037</v>
      </c>
      <c r="K8" s="52">
        <f t="shared" si="1"/>
        <v>113345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3500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77075</v>
      </c>
      <c r="D14" s="23">
        <f>'[1]3'!D$440</f>
        <v>75945</v>
      </c>
      <c r="E14" s="23">
        <f>'[1]3'!E$440</f>
        <v>81146</v>
      </c>
      <c r="F14" s="24">
        <f>'[1]3'!F$440</f>
        <v>106626</v>
      </c>
      <c r="G14" s="23">
        <f>'[1]3'!G$440</f>
        <v>92180</v>
      </c>
      <c r="H14" s="25">
        <f>'[1]3'!H$440</f>
        <v>99295</v>
      </c>
      <c r="I14" s="23">
        <f>'[1]3'!P$440</f>
        <v>113465</v>
      </c>
      <c r="J14" s="23">
        <f>'[1]3'!Y$440</f>
        <v>107037</v>
      </c>
      <c r="K14" s="25">
        <f>'[1]3'!AA$440</f>
        <v>113345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0</v>
      </c>
      <c r="D15" s="39">
        <f>'[1]3'!D$441</f>
        <v>0</v>
      </c>
      <c r="E15" s="39">
        <f>'[1]3'!E$441</f>
        <v>0</v>
      </c>
      <c r="F15" s="38">
        <f>'[1]3'!F$441</f>
        <v>0</v>
      </c>
      <c r="G15" s="39">
        <f>'[1]3'!G$441</f>
        <v>0</v>
      </c>
      <c r="H15" s="40">
        <f>'[1]3'!H$441</f>
        <v>0</v>
      </c>
      <c r="I15" s="39">
        <f>'[1]3'!P$441</f>
        <v>0</v>
      </c>
      <c r="J15" s="39">
        <f>'[1]3'!Y$441</f>
        <v>0</v>
      </c>
      <c r="K15" s="40">
        <f>'[1]3'!AA$441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18291.020949999998</v>
      </c>
      <c r="D16" s="52">
        <f t="shared" ref="D16:K16" si="2">SUM(D17:D23)</f>
        <v>26271</v>
      </c>
      <c r="E16" s="52">
        <f t="shared" si="2"/>
        <v>22483</v>
      </c>
      <c r="F16" s="53">
        <f t="shared" si="2"/>
        <v>28987</v>
      </c>
      <c r="G16" s="52">
        <f t="shared" si="2"/>
        <v>22598</v>
      </c>
      <c r="H16" s="54">
        <f t="shared" si="2"/>
        <v>24385</v>
      </c>
      <c r="I16" s="52">
        <f t="shared" si="2"/>
        <v>22571</v>
      </c>
      <c r="J16" s="52">
        <f t="shared" si="2"/>
        <v>5883</v>
      </c>
      <c r="K16" s="52">
        <f t="shared" si="2"/>
        <v>2978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12229.5175</v>
      </c>
      <c r="D17" s="34">
        <f>'[1]3'!D$445</f>
        <v>23561</v>
      </c>
      <c r="E17" s="34">
        <f>'[1]3'!E$445</f>
        <v>15786</v>
      </c>
      <c r="F17" s="35">
        <f>'[1]3'!F$445</f>
        <v>27166</v>
      </c>
      <c r="G17" s="34">
        <f>'[1]3'!G$445</f>
        <v>20777</v>
      </c>
      <c r="H17" s="36">
        <f>'[1]3'!H$445</f>
        <v>22564</v>
      </c>
      <c r="I17" s="34">
        <f>'[1]3'!P$445</f>
        <v>21184</v>
      </c>
      <c r="J17" s="34">
        <f>'[1]3'!Y$445</f>
        <v>4000</v>
      </c>
      <c r="K17" s="36">
        <f>'[1]3'!AA$445</f>
        <v>1000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6061.5034500000002</v>
      </c>
      <c r="D18" s="23">
        <f>'[1]3'!D$448</f>
        <v>2710</v>
      </c>
      <c r="E18" s="23">
        <f>'[1]3'!E$448</f>
        <v>6697</v>
      </c>
      <c r="F18" s="24">
        <f>'[1]3'!F$448</f>
        <v>1821</v>
      </c>
      <c r="G18" s="23">
        <f>'[1]3'!G$448</f>
        <v>1821</v>
      </c>
      <c r="H18" s="25">
        <f>'[1]3'!H$448</f>
        <v>1821</v>
      </c>
      <c r="I18" s="23">
        <f>'[1]3'!P$448</f>
        <v>1387</v>
      </c>
      <c r="J18" s="23">
        <f>'[1]3'!Y$448</f>
        <v>1883</v>
      </c>
      <c r="K18" s="25">
        <f>'[1]3'!AA$448</f>
        <v>1978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0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386550.71244999999</v>
      </c>
      <c r="D26" s="28">
        <f t="shared" ref="D26:K26" si="3">+D4+D8+D16+D24</f>
        <v>348016</v>
      </c>
      <c r="E26" s="28">
        <f t="shared" si="3"/>
        <v>303031</v>
      </c>
      <c r="F26" s="29">
        <f t="shared" si="3"/>
        <v>446391</v>
      </c>
      <c r="G26" s="28">
        <f t="shared" si="3"/>
        <v>438208</v>
      </c>
      <c r="H26" s="30">
        <f t="shared" si="3"/>
        <v>450687</v>
      </c>
      <c r="I26" s="28">
        <f t="shared" si="3"/>
        <v>281551</v>
      </c>
      <c r="J26" s="28">
        <f t="shared" si="3"/>
        <v>268336</v>
      </c>
      <c r="K26" s="28">
        <f t="shared" si="3"/>
        <v>297711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0</v>
      </c>
      <c r="D4" s="23">
        <f>'[1]3'!$D503</f>
        <v>0</v>
      </c>
      <c r="E4" s="23">
        <f>'[1]3'!$E503</f>
        <v>40975</v>
      </c>
      <c r="F4" s="35">
        <f>'[1]3'!$F503</f>
        <v>14805</v>
      </c>
      <c r="G4" s="34">
        <f>'[1]3'!$G503</f>
        <v>13305</v>
      </c>
      <c r="H4" s="36">
        <f>'[1]3'!$H503</f>
        <v>8491</v>
      </c>
      <c r="I4" s="23">
        <f>'[1]3'!$P503</f>
        <v>23948</v>
      </c>
      <c r="J4" s="23">
        <f>'[1]3'!$Y503</f>
        <v>30837</v>
      </c>
      <c r="K4" s="23">
        <f>'[1]3'!$AA503</f>
        <v>36612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15209</v>
      </c>
      <c r="D5" s="23">
        <f>'[1]3'!$D504</f>
        <v>22293</v>
      </c>
      <c r="E5" s="23">
        <f>'[1]3'!$E504</f>
        <v>34808</v>
      </c>
      <c r="F5" s="24">
        <f>'[1]3'!$F504</f>
        <v>24957</v>
      </c>
      <c r="G5" s="23">
        <f>'[1]3'!$G504</f>
        <v>26403</v>
      </c>
      <c r="H5" s="25">
        <f>'[1]3'!$H504</f>
        <v>36396</v>
      </c>
      <c r="I5" s="23">
        <f>'[1]3'!$P504</f>
        <v>39203</v>
      </c>
      <c r="J5" s="23">
        <f>'[1]3'!$Y504</f>
        <v>53444</v>
      </c>
      <c r="K5" s="23">
        <f>'[1]3'!$AA504</f>
        <v>54113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</v>
      </c>
      <c r="C6" s="23">
        <f>'[1]3'!$C505</f>
        <v>55391</v>
      </c>
      <c r="D6" s="23">
        <f>'[1]3'!$D505</f>
        <v>93601</v>
      </c>
      <c r="E6" s="23">
        <f>'[1]3'!$E505</f>
        <v>44665</v>
      </c>
      <c r="F6" s="24">
        <f>'[1]3'!$F505</f>
        <v>90110</v>
      </c>
      <c r="G6" s="23">
        <f>'[1]3'!$G505</f>
        <v>90110</v>
      </c>
      <c r="H6" s="25">
        <f>'[1]3'!$H505</f>
        <v>60407</v>
      </c>
      <c r="I6" s="23">
        <f>'[1]3'!$P505</f>
        <v>120269</v>
      </c>
      <c r="J6" s="23">
        <f>'[1]3'!$Y505</f>
        <v>207517</v>
      </c>
      <c r="K6" s="23">
        <f>'[1]3'!$AA505</f>
        <v>177785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39784</v>
      </c>
      <c r="D7" s="23">
        <f>'[1]3'!$D506</f>
        <v>72874</v>
      </c>
      <c r="E7" s="23">
        <f>'[1]3'!$E506</f>
        <v>71007</v>
      </c>
      <c r="F7" s="24">
        <f>'[1]3'!$F506</f>
        <v>83097</v>
      </c>
      <c r="G7" s="23">
        <f>'[1]3'!$G506</f>
        <v>85839</v>
      </c>
      <c r="H7" s="25">
        <f>'[1]3'!$H506</f>
        <v>139102</v>
      </c>
      <c r="I7" s="23">
        <f>'[1]3'!$P506</f>
        <v>95704</v>
      </c>
      <c r="J7" s="23">
        <f>'[1]3'!$Y506</f>
        <v>103331</v>
      </c>
      <c r="K7" s="23">
        <f>'[1]3'!$AA506</f>
        <v>122320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27433</v>
      </c>
      <c r="D8" s="23">
        <f>'[1]3'!$D507</f>
        <v>0</v>
      </c>
      <c r="E8" s="23">
        <f>'[1]3'!$E507</f>
        <v>74473</v>
      </c>
      <c r="F8" s="24">
        <f>'[1]3'!$F507</f>
        <v>85123</v>
      </c>
      <c r="G8" s="23">
        <f>'[1]3'!$G507</f>
        <v>88223</v>
      </c>
      <c r="H8" s="25">
        <f>'[1]3'!$H507</f>
        <v>63074</v>
      </c>
      <c r="I8" s="23">
        <f>'[1]3'!$P507</f>
        <v>98170</v>
      </c>
      <c r="J8" s="23">
        <f>'[1]3'!$Y507</f>
        <v>71683</v>
      </c>
      <c r="K8" s="23">
        <f>'[1]3'!$AA507</f>
        <v>79247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 xml:space="preserve">6. Community-Based Care Services for Children </v>
      </c>
      <c r="C9" s="23">
        <f>'[1]3'!$C508</f>
        <v>0</v>
      </c>
      <c r="D9" s="23">
        <f>'[1]3'!$D508</f>
        <v>0</v>
      </c>
      <c r="E9" s="23">
        <f>'[1]3'!$E508</f>
        <v>10151</v>
      </c>
      <c r="F9" s="24">
        <f>'[1]3'!$F508</f>
        <v>6449</v>
      </c>
      <c r="G9" s="23">
        <f>'[1]3'!$G508</f>
        <v>6449</v>
      </c>
      <c r="H9" s="25">
        <f>'[1]3'!$H508</f>
        <v>5472</v>
      </c>
      <c r="I9" s="23">
        <f>'[1]3'!$P508</f>
        <v>41855</v>
      </c>
      <c r="J9" s="23">
        <f>'[1]3'!$Y508</f>
        <v>2400</v>
      </c>
      <c r="K9" s="23">
        <f>'[1]3'!$AA508</f>
        <v>2600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137817</v>
      </c>
      <c r="D19" s="28">
        <f t="shared" ref="D19:K19" si="1">SUM(D4:D18)</f>
        <v>188768</v>
      </c>
      <c r="E19" s="28">
        <f t="shared" si="1"/>
        <v>276079</v>
      </c>
      <c r="F19" s="29">
        <f t="shared" si="1"/>
        <v>304541</v>
      </c>
      <c r="G19" s="28">
        <f t="shared" si="1"/>
        <v>310329</v>
      </c>
      <c r="H19" s="30">
        <f t="shared" si="1"/>
        <v>312942</v>
      </c>
      <c r="I19" s="28">
        <f t="shared" si="1"/>
        <v>419149</v>
      </c>
      <c r="J19" s="28">
        <f t="shared" si="1"/>
        <v>469212</v>
      </c>
      <c r="K19" s="28">
        <f t="shared" si="1"/>
        <v>472677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55848</v>
      </c>
      <c r="D4" s="52">
        <f t="shared" ref="D4:K4" si="0">SUM(D5:D7)</f>
        <v>109814</v>
      </c>
      <c r="E4" s="52">
        <f t="shared" si="0"/>
        <v>172699</v>
      </c>
      <c r="F4" s="53">
        <f t="shared" si="0"/>
        <v>169493</v>
      </c>
      <c r="G4" s="52">
        <f t="shared" si="0"/>
        <v>168993</v>
      </c>
      <c r="H4" s="54">
        <f t="shared" si="0"/>
        <v>172902</v>
      </c>
      <c r="I4" s="52">
        <f t="shared" si="0"/>
        <v>287702</v>
      </c>
      <c r="J4" s="52">
        <f t="shared" si="0"/>
        <v>339965</v>
      </c>
      <c r="K4" s="52">
        <f t="shared" si="0"/>
        <v>341006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45402</v>
      </c>
      <c r="D5" s="34">
        <f>'[1]3'!D$525</f>
        <v>94171</v>
      </c>
      <c r="E5" s="34">
        <f>'[1]3'!E$525</f>
        <v>140968</v>
      </c>
      <c r="F5" s="35">
        <f>'[1]3'!F$525</f>
        <v>149215</v>
      </c>
      <c r="G5" s="34">
        <f>'[1]3'!G$525</f>
        <v>149215</v>
      </c>
      <c r="H5" s="36">
        <f>'[1]3'!H$525</f>
        <v>153052</v>
      </c>
      <c r="I5" s="34">
        <f>'[1]3'!P$525</f>
        <v>241473</v>
      </c>
      <c r="J5" s="34">
        <f>'[1]3'!Y$525</f>
        <v>272551</v>
      </c>
      <c r="K5" s="36">
        <f>'[1]3'!AA$525</f>
        <v>285925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10446</v>
      </c>
      <c r="D6" s="23">
        <f>'[1]3'!D$528</f>
        <v>15643</v>
      </c>
      <c r="E6" s="23">
        <f>'[1]3'!E$528</f>
        <v>31731</v>
      </c>
      <c r="F6" s="24">
        <f>'[1]3'!F$528</f>
        <v>20278</v>
      </c>
      <c r="G6" s="23">
        <f>'[1]3'!G$528</f>
        <v>19778</v>
      </c>
      <c r="H6" s="25">
        <f>'[1]3'!H$528</f>
        <v>19850</v>
      </c>
      <c r="I6" s="23">
        <f>'[1]3'!P$528</f>
        <v>46229</v>
      </c>
      <c r="J6" s="23">
        <f>'[1]3'!Y$528</f>
        <v>67414</v>
      </c>
      <c r="K6" s="25">
        <f>'[1]3'!AA$528</f>
        <v>55081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71952</v>
      </c>
      <c r="D8" s="52">
        <f t="shared" ref="D8:K8" si="1">SUM(D9:D15)</f>
        <v>76824</v>
      </c>
      <c r="E8" s="52">
        <f t="shared" si="1"/>
        <v>101900</v>
      </c>
      <c r="F8" s="53">
        <f t="shared" si="1"/>
        <v>133868</v>
      </c>
      <c r="G8" s="52">
        <f t="shared" si="1"/>
        <v>135872</v>
      </c>
      <c r="H8" s="54">
        <f t="shared" si="1"/>
        <v>135873</v>
      </c>
      <c r="I8" s="52">
        <f t="shared" si="1"/>
        <v>128654</v>
      </c>
      <c r="J8" s="52">
        <f t="shared" si="1"/>
        <v>126999</v>
      </c>
      <c r="K8" s="52">
        <f t="shared" si="1"/>
        <v>129361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71952</v>
      </c>
      <c r="D14" s="23">
        <f>'[1]3'!D$590</f>
        <v>76824</v>
      </c>
      <c r="E14" s="23">
        <f>'[1]3'!E$590</f>
        <v>101900</v>
      </c>
      <c r="F14" s="24">
        <f>'[1]3'!F$590</f>
        <v>133868</v>
      </c>
      <c r="G14" s="23">
        <f>'[1]3'!G$590</f>
        <v>135872</v>
      </c>
      <c r="H14" s="25">
        <f>'[1]3'!H$590</f>
        <v>135873</v>
      </c>
      <c r="I14" s="23">
        <f>'[1]3'!P$590</f>
        <v>128654</v>
      </c>
      <c r="J14" s="23">
        <f>'[1]3'!Y$590</f>
        <v>126999</v>
      </c>
      <c r="K14" s="25">
        <f>'[1]3'!AA$590</f>
        <v>129361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0</v>
      </c>
      <c r="D15" s="39">
        <f>'[1]3'!D$591</f>
        <v>0</v>
      </c>
      <c r="E15" s="39">
        <f>'[1]3'!E$591</f>
        <v>0</v>
      </c>
      <c r="F15" s="38">
        <f>'[1]3'!F$591</f>
        <v>0</v>
      </c>
      <c r="G15" s="39">
        <f>'[1]3'!G$591</f>
        <v>0</v>
      </c>
      <c r="H15" s="40">
        <f>'[1]3'!H$591</f>
        <v>0</v>
      </c>
      <c r="I15" s="39">
        <f>'[1]3'!P$591</f>
        <v>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10017</v>
      </c>
      <c r="D16" s="52">
        <f t="shared" ref="D16:K16" si="2">SUM(D17:D23)</f>
        <v>2130</v>
      </c>
      <c r="E16" s="52">
        <f t="shared" si="2"/>
        <v>1480</v>
      </c>
      <c r="F16" s="53">
        <f t="shared" si="2"/>
        <v>1180</v>
      </c>
      <c r="G16" s="52">
        <f t="shared" si="2"/>
        <v>5464</v>
      </c>
      <c r="H16" s="54">
        <f t="shared" si="2"/>
        <v>4167</v>
      </c>
      <c r="I16" s="52">
        <f t="shared" si="2"/>
        <v>2793</v>
      </c>
      <c r="J16" s="52">
        <f t="shared" si="2"/>
        <v>2248</v>
      </c>
      <c r="K16" s="52">
        <f t="shared" si="2"/>
        <v>2310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9805</v>
      </c>
      <c r="D17" s="34">
        <f>'[1]3'!D$595</f>
        <v>1657</v>
      </c>
      <c r="E17" s="34">
        <f>'[1]3'!E$595</f>
        <v>1416</v>
      </c>
      <c r="F17" s="35">
        <f>'[1]3'!F$595</f>
        <v>0</v>
      </c>
      <c r="G17" s="34">
        <f>'[1]3'!G$595</f>
        <v>4284</v>
      </c>
      <c r="H17" s="36">
        <f>'[1]3'!H$595</f>
        <v>2987</v>
      </c>
      <c r="I17" s="34">
        <f>'[1]3'!P$595</f>
        <v>1400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212</v>
      </c>
      <c r="D18" s="23">
        <f>'[1]3'!D$598</f>
        <v>473</v>
      </c>
      <c r="E18" s="23">
        <f>'[1]3'!E$598</f>
        <v>64</v>
      </c>
      <c r="F18" s="24">
        <f>'[1]3'!F$598</f>
        <v>1180</v>
      </c>
      <c r="G18" s="23">
        <f>'[1]3'!G$598</f>
        <v>1180</v>
      </c>
      <c r="H18" s="25">
        <f>'[1]3'!H$598</f>
        <v>1180</v>
      </c>
      <c r="I18" s="23">
        <f>'[1]3'!P$598</f>
        <v>1393</v>
      </c>
      <c r="J18" s="23">
        <f>'[1]3'!Y$598</f>
        <v>2248</v>
      </c>
      <c r="K18" s="25">
        <f>'[1]3'!AA$598</f>
        <v>2310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137817</v>
      </c>
      <c r="D26" s="28">
        <f t="shared" ref="D26:K26" si="3">+D4+D8+D16+D24</f>
        <v>188768</v>
      </c>
      <c r="E26" s="28">
        <f t="shared" si="3"/>
        <v>276079</v>
      </c>
      <c r="F26" s="29">
        <f t="shared" si="3"/>
        <v>304541</v>
      </c>
      <c r="G26" s="28">
        <f t="shared" si="3"/>
        <v>310329</v>
      </c>
      <c r="H26" s="30">
        <f t="shared" si="3"/>
        <v>312942</v>
      </c>
      <c r="I26" s="28">
        <f t="shared" si="3"/>
        <v>419149</v>
      </c>
      <c r="J26" s="28">
        <f t="shared" si="3"/>
        <v>469212</v>
      </c>
      <c r="K26" s="28">
        <f t="shared" si="3"/>
        <v>472677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0</v>
      </c>
      <c r="D4" s="23">
        <f>'[1]3'!$D653</f>
        <v>0</v>
      </c>
      <c r="E4" s="23">
        <f>'[1]3'!$E653</f>
        <v>40975</v>
      </c>
      <c r="F4" s="35">
        <f>'[1]3'!$F653</f>
        <v>4219</v>
      </c>
      <c r="G4" s="34">
        <f>'[1]3'!$G653</f>
        <v>4219</v>
      </c>
      <c r="H4" s="36">
        <f>'[1]3'!$H653</f>
        <v>1137</v>
      </c>
      <c r="I4" s="23">
        <f>'[1]3'!$P653</f>
        <v>7598</v>
      </c>
      <c r="J4" s="23">
        <f>'[1]3'!$Y653</f>
        <v>8400</v>
      </c>
      <c r="K4" s="23">
        <f>'[1]3'!$AA653</f>
        <v>16117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</v>
      </c>
      <c r="C5" s="23">
        <f>'[1]3'!$C654</f>
        <v>69967</v>
      </c>
      <c r="D5" s="23">
        <f>'[1]3'!$D654</f>
        <v>80906</v>
      </c>
      <c r="E5" s="23">
        <f>'[1]3'!$E654</f>
        <v>93044</v>
      </c>
      <c r="F5" s="24">
        <f>'[1]3'!$F654</f>
        <v>86405</v>
      </c>
      <c r="G5" s="23">
        <f>'[1]3'!$G654</f>
        <v>88405</v>
      </c>
      <c r="H5" s="25">
        <f>'[1]3'!$H654</f>
        <v>92146</v>
      </c>
      <c r="I5" s="23">
        <f>'[1]3'!$P654</f>
        <v>133746</v>
      </c>
      <c r="J5" s="23">
        <f>'[1]3'!$Y654</f>
        <v>117953</v>
      </c>
      <c r="K5" s="23">
        <f>'[1]3'!$AA654</f>
        <v>122004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24288</v>
      </c>
      <c r="D6" s="23">
        <f>'[1]3'!$D655</f>
        <v>27330</v>
      </c>
      <c r="E6" s="23">
        <f>'[1]3'!$E655</f>
        <v>33598</v>
      </c>
      <c r="F6" s="24">
        <f>'[1]3'!$F655</f>
        <v>43134</v>
      </c>
      <c r="G6" s="23">
        <f>'[1]3'!$G655</f>
        <v>43134</v>
      </c>
      <c r="H6" s="25">
        <f>'[1]3'!$H655</f>
        <v>38593</v>
      </c>
      <c r="I6" s="23">
        <f>'[1]3'!$P655</f>
        <v>67599</v>
      </c>
      <c r="J6" s="23">
        <f>'[1]3'!$Y655</f>
        <v>67001</v>
      </c>
      <c r="K6" s="23">
        <f>'[1]3'!$AA655</f>
        <v>70183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15379</v>
      </c>
      <c r="D7" s="23">
        <f>'[1]3'!$D656</f>
        <v>22896</v>
      </c>
      <c r="E7" s="23">
        <f>'[1]3'!$E656</f>
        <v>38649</v>
      </c>
      <c r="F7" s="24">
        <f>'[1]3'!$F656</f>
        <v>49193</v>
      </c>
      <c r="G7" s="23">
        <f>'[1]3'!$G656</f>
        <v>52975</v>
      </c>
      <c r="H7" s="25">
        <f>'[1]3'!$H656</f>
        <v>56660</v>
      </c>
      <c r="I7" s="23">
        <f>'[1]3'!$P656</f>
        <v>94651</v>
      </c>
      <c r="J7" s="23">
        <f>'[1]3'!$Y656</f>
        <v>97731</v>
      </c>
      <c r="K7" s="23">
        <f>'[1]3'!$AA656</f>
        <v>105173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109634</v>
      </c>
      <c r="D19" s="28">
        <f t="shared" ref="D19:K19" si="1">SUM(D4:D18)</f>
        <v>131132</v>
      </c>
      <c r="E19" s="28">
        <f t="shared" si="1"/>
        <v>206266</v>
      </c>
      <c r="F19" s="29">
        <f t="shared" si="1"/>
        <v>182951</v>
      </c>
      <c r="G19" s="28">
        <f t="shared" si="1"/>
        <v>188733</v>
      </c>
      <c r="H19" s="30">
        <f t="shared" si="1"/>
        <v>188536</v>
      </c>
      <c r="I19" s="28">
        <f t="shared" si="1"/>
        <v>303594</v>
      </c>
      <c r="J19" s="28">
        <f t="shared" si="1"/>
        <v>291085</v>
      </c>
      <c r="K19" s="28">
        <f t="shared" si="1"/>
        <v>313477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77110.701189999992</v>
      </c>
      <c r="D4" s="52">
        <f t="shared" ref="D4:K4" si="0">SUM(D5:D7)</f>
        <v>102344</v>
      </c>
      <c r="E4" s="52">
        <f t="shared" si="0"/>
        <v>174398</v>
      </c>
      <c r="F4" s="53">
        <f t="shared" si="0"/>
        <v>131651</v>
      </c>
      <c r="G4" s="52">
        <f t="shared" si="0"/>
        <v>136651</v>
      </c>
      <c r="H4" s="54">
        <f t="shared" si="0"/>
        <v>136455</v>
      </c>
      <c r="I4" s="52">
        <f t="shared" si="0"/>
        <v>241782</v>
      </c>
      <c r="J4" s="52">
        <f t="shared" si="0"/>
        <v>230610</v>
      </c>
      <c r="K4" s="52">
        <f t="shared" si="0"/>
        <v>244436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33561</v>
      </c>
      <c r="D5" s="34">
        <f>'[1]3'!D$675</f>
        <v>56128</v>
      </c>
      <c r="E5" s="34">
        <f>'[1]3'!E$675</f>
        <v>99451</v>
      </c>
      <c r="F5" s="35">
        <f>'[1]3'!F$675</f>
        <v>75652</v>
      </c>
      <c r="G5" s="34">
        <f>'[1]3'!G$675</f>
        <v>75652</v>
      </c>
      <c r="H5" s="36">
        <f>'[1]3'!H$675</f>
        <v>75614</v>
      </c>
      <c r="I5" s="34">
        <f>'[1]3'!P$675</f>
        <v>151238</v>
      </c>
      <c r="J5" s="34">
        <f>'[1]3'!Y$675</f>
        <v>155068</v>
      </c>
      <c r="K5" s="36">
        <f>'[1]3'!AA$675</f>
        <v>157196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43549.70119</v>
      </c>
      <c r="D6" s="23">
        <f>'[1]3'!D$678</f>
        <v>46216</v>
      </c>
      <c r="E6" s="23">
        <f>'[1]3'!E$678</f>
        <v>74947</v>
      </c>
      <c r="F6" s="24">
        <f>'[1]3'!F$678</f>
        <v>55999</v>
      </c>
      <c r="G6" s="23">
        <f>'[1]3'!G$678</f>
        <v>60999</v>
      </c>
      <c r="H6" s="25">
        <f>'[1]3'!H$678</f>
        <v>60841</v>
      </c>
      <c r="I6" s="23">
        <f>'[1]3'!P$678</f>
        <v>90544</v>
      </c>
      <c r="J6" s="23">
        <f>'[1]3'!Y$678</f>
        <v>75542</v>
      </c>
      <c r="K6" s="25">
        <f>'[1]3'!AA$678</f>
        <v>87240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20197</v>
      </c>
      <c r="D8" s="52">
        <f t="shared" ref="D8:K8" si="1">SUM(D9:D15)</f>
        <v>18891</v>
      </c>
      <c r="E8" s="52">
        <f t="shared" si="1"/>
        <v>27667</v>
      </c>
      <c r="F8" s="53">
        <f t="shared" si="1"/>
        <v>36431</v>
      </c>
      <c r="G8" s="52">
        <f t="shared" si="1"/>
        <v>33431</v>
      </c>
      <c r="H8" s="54">
        <f t="shared" si="1"/>
        <v>33431</v>
      </c>
      <c r="I8" s="52">
        <f t="shared" si="1"/>
        <v>34488</v>
      </c>
      <c r="J8" s="52">
        <f t="shared" si="1"/>
        <v>32337</v>
      </c>
      <c r="K8" s="52">
        <f t="shared" si="1"/>
        <v>36296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20197</v>
      </c>
      <c r="D14" s="23">
        <f>'[1]3'!D$740</f>
        <v>18891</v>
      </c>
      <c r="E14" s="23">
        <f>'[1]3'!E$740</f>
        <v>27667</v>
      </c>
      <c r="F14" s="24">
        <f>'[1]3'!F$740</f>
        <v>36431</v>
      </c>
      <c r="G14" s="23">
        <f>'[1]3'!G$740</f>
        <v>33431</v>
      </c>
      <c r="H14" s="25">
        <f>'[1]3'!H$740</f>
        <v>33431</v>
      </c>
      <c r="I14" s="23">
        <f>'[1]3'!P$740</f>
        <v>34488</v>
      </c>
      <c r="J14" s="23">
        <f>'[1]3'!Y$740</f>
        <v>32337</v>
      </c>
      <c r="K14" s="25">
        <f>'[1]3'!AA$740</f>
        <v>36296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0</v>
      </c>
      <c r="D15" s="39">
        <f>'[1]3'!D$741</f>
        <v>0</v>
      </c>
      <c r="E15" s="39">
        <f>'[1]3'!E$741</f>
        <v>0</v>
      </c>
      <c r="F15" s="38">
        <f>'[1]3'!F$741</f>
        <v>0</v>
      </c>
      <c r="G15" s="39">
        <f>'[1]3'!G$741</f>
        <v>0</v>
      </c>
      <c r="H15" s="40">
        <f>'[1]3'!H$741</f>
        <v>0</v>
      </c>
      <c r="I15" s="39">
        <f>'[1]3'!P$741</f>
        <v>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12326.301529999999</v>
      </c>
      <c r="D16" s="52">
        <f t="shared" ref="D16:K16" si="2">SUM(D17:D23)</f>
        <v>9897</v>
      </c>
      <c r="E16" s="52">
        <f t="shared" si="2"/>
        <v>4201</v>
      </c>
      <c r="F16" s="53">
        <f t="shared" si="2"/>
        <v>14869</v>
      </c>
      <c r="G16" s="52">
        <f t="shared" si="2"/>
        <v>18651</v>
      </c>
      <c r="H16" s="54">
        <f t="shared" si="2"/>
        <v>18650</v>
      </c>
      <c r="I16" s="52">
        <f t="shared" si="2"/>
        <v>27324</v>
      </c>
      <c r="J16" s="52">
        <f t="shared" si="2"/>
        <v>28138</v>
      </c>
      <c r="K16" s="52">
        <f t="shared" si="2"/>
        <v>32745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12074.642529999999</v>
      </c>
      <c r="D17" s="34">
        <f>'[1]3'!D$745</f>
        <v>3384</v>
      </c>
      <c r="E17" s="34">
        <f>'[1]3'!E$745</f>
        <v>4161</v>
      </c>
      <c r="F17" s="35">
        <f>'[1]3'!F$745</f>
        <v>13900</v>
      </c>
      <c r="G17" s="34">
        <f>'[1]3'!G$745</f>
        <v>17682</v>
      </c>
      <c r="H17" s="36">
        <f>'[1]3'!H$745</f>
        <v>17681</v>
      </c>
      <c r="I17" s="34">
        <f>'[1]3'!P$745</f>
        <v>26306</v>
      </c>
      <c r="J17" s="34">
        <f>'[1]3'!Y$745</f>
        <v>27066</v>
      </c>
      <c r="K17" s="36">
        <f>'[1]3'!AA$745</f>
        <v>31619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251.65899999999999</v>
      </c>
      <c r="D18" s="23">
        <f>'[1]3'!D$748</f>
        <v>1683</v>
      </c>
      <c r="E18" s="23">
        <f>'[1]3'!E$748</f>
        <v>40</v>
      </c>
      <c r="F18" s="24">
        <f>'[1]3'!F$748</f>
        <v>969</v>
      </c>
      <c r="G18" s="23">
        <f>'[1]3'!G$748</f>
        <v>969</v>
      </c>
      <c r="H18" s="25">
        <f>'[1]3'!H$748</f>
        <v>969</v>
      </c>
      <c r="I18" s="23">
        <f>'[1]3'!P$748</f>
        <v>1018</v>
      </c>
      <c r="J18" s="23">
        <f>'[1]3'!Y$748</f>
        <v>1072</v>
      </c>
      <c r="K18" s="25">
        <f>'[1]3'!AA$748</f>
        <v>1126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4830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109634.00271999999</v>
      </c>
      <c r="D26" s="28">
        <f t="shared" ref="D26:K26" si="3">+D4+D8+D16+D24</f>
        <v>131132</v>
      </c>
      <c r="E26" s="28">
        <f t="shared" si="3"/>
        <v>206266</v>
      </c>
      <c r="F26" s="29">
        <f t="shared" si="3"/>
        <v>182951</v>
      </c>
      <c r="G26" s="28">
        <f t="shared" si="3"/>
        <v>188733</v>
      </c>
      <c r="H26" s="30">
        <f t="shared" si="3"/>
        <v>188536</v>
      </c>
      <c r="I26" s="28">
        <f t="shared" si="3"/>
        <v>303594</v>
      </c>
      <c r="J26" s="28">
        <f t="shared" si="3"/>
        <v>291085</v>
      </c>
      <c r="K26" s="28">
        <f t="shared" si="3"/>
        <v>313477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51336</v>
      </c>
      <c r="D4" s="23">
        <f>'[1]3'!$D803</f>
        <v>51903</v>
      </c>
      <c r="E4" s="23">
        <f>'[1]3'!$E803</f>
        <v>59806</v>
      </c>
      <c r="F4" s="35">
        <f>'[1]3'!$F803</f>
        <v>60378</v>
      </c>
      <c r="G4" s="34">
        <f>'[1]3'!$G803</f>
        <v>60378</v>
      </c>
      <c r="H4" s="36">
        <f>'[1]3'!$H803</f>
        <v>58539</v>
      </c>
      <c r="I4" s="23">
        <f>'[1]3'!$P803</f>
        <v>62026</v>
      </c>
      <c r="J4" s="23">
        <f>'[1]3'!$Y803</f>
        <v>61415</v>
      </c>
      <c r="K4" s="23">
        <f>'[1]3'!$AA803</f>
        <v>64485.75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3250</v>
      </c>
      <c r="G5" s="23">
        <f>'[1]3'!$G804</f>
        <v>3250</v>
      </c>
      <c r="H5" s="25">
        <f>'[1]3'!$H804</f>
        <v>2131</v>
      </c>
      <c r="I5" s="23">
        <f>'[1]3'!$P804</f>
        <v>3461</v>
      </c>
      <c r="J5" s="23">
        <f>'[1]3'!$Y804</f>
        <v>3652</v>
      </c>
      <c r="K5" s="23">
        <f>'[1]3'!$AA804</f>
        <v>3834.6000000000004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 for NPO's</v>
      </c>
      <c r="C6" s="23">
        <f>'[1]3'!$C805</f>
        <v>7540</v>
      </c>
      <c r="D6" s="23">
        <f>'[1]3'!$D805</f>
        <v>8064</v>
      </c>
      <c r="E6" s="23">
        <f>'[1]3'!$E805</f>
        <v>9027</v>
      </c>
      <c r="F6" s="24">
        <f>'[1]3'!$F805</f>
        <v>12178</v>
      </c>
      <c r="G6" s="23">
        <f>'[1]3'!$G805</f>
        <v>21678</v>
      </c>
      <c r="H6" s="25">
        <f>'[1]3'!$H805</f>
        <v>18724</v>
      </c>
      <c r="I6" s="23">
        <f>'[1]3'!$P805</f>
        <v>21558</v>
      </c>
      <c r="J6" s="23">
        <f>'[1]3'!$Y805</f>
        <v>25977</v>
      </c>
      <c r="K6" s="23">
        <f>'[1]3'!$AA805</f>
        <v>37275.850000000006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17486</v>
      </c>
      <c r="D7" s="23">
        <f>'[1]3'!$D806</f>
        <v>28779</v>
      </c>
      <c r="E7" s="23">
        <f>'[1]3'!$E806</f>
        <v>13029</v>
      </c>
      <c r="F7" s="24">
        <f>'[1]3'!$F806</f>
        <v>22610</v>
      </c>
      <c r="G7" s="23">
        <f>'[1]3'!$G806</f>
        <v>22610</v>
      </c>
      <c r="H7" s="25">
        <f>'[1]3'!$H806</f>
        <v>19556</v>
      </c>
      <c r="I7" s="23">
        <f>'[1]3'!$P806</f>
        <v>25929</v>
      </c>
      <c r="J7" s="23">
        <f>'[1]3'!$Y806</f>
        <v>23834</v>
      </c>
      <c r="K7" s="23">
        <f>'[1]3'!$AA806</f>
        <v>25025.7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5151</v>
      </c>
      <c r="D8" s="23">
        <f>'[1]3'!$D807</f>
        <v>2977</v>
      </c>
      <c r="E8" s="23">
        <f>'[1]3'!$E807</f>
        <v>3384</v>
      </c>
      <c r="F8" s="24">
        <f>'[1]3'!$F807</f>
        <v>3272</v>
      </c>
      <c r="G8" s="23">
        <f>'[1]3'!$G807</f>
        <v>3272</v>
      </c>
      <c r="H8" s="25">
        <f>'[1]3'!$H807</f>
        <v>3572</v>
      </c>
      <c r="I8" s="23">
        <f>'[1]3'!$P807</f>
        <v>2772</v>
      </c>
      <c r="J8" s="23">
        <f>'[1]3'!$Y807</f>
        <v>3686</v>
      </c>
      <c r="K8" s="23">
        <f>'[1]3'!$AA807</f>
        <v>3870.3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23859</v>
      </c>
      <c r="D9" s="23">
        <f>'[1]3'!$D808</f>
        <v>13826</v>
      </c>
      <c r="E9" s="23">
        <f>'[1]3'!$E808</f>
        <v>10898</v>
      </c>
      <c r="F9" s="24">
        <f>'[1]3'!$F808</f>
        <v>29824</v>
      </c>
      <c r="G9" s="23">
        <f>'[1]3'!$G808</f>
        <v>27824</v>
      </c>
      <c r="H9" s="25">
        <f>'[1]3'!$H808</f>
        <v>19174</v>
      </c>
      <c r="I9" s="23">
        <f>'[1]3'!$P808</f>
        <v>24302</v>
      </c>
      <c r="J9" s="23">
        <f>'[1]3'!$Y808</f>
        <v>31840</v>
      </c>
      <c r="K9" s="23">
        <f>'[1]3'!$AA808</f>
        <v>33432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2250</v>
      </c>
      <c r="G10" s="23">
        <f>'[1]3'!$G809</f>
        <v>2250</v>
      </c>
      <c r="H10" s="25">
        <f>'[1]3'!$H809</f>
        <v>1352</v>
      </c>
      <c r="I10" s="23">
        <f>'[1]3'!$P809</f>
        <v>2096</v>
      </c>
      <c r="J10" s="23">
        <f>'[1]3'!$Y809</f>
        <v>2528</v>
      </c>
      <c r="K10" s="23">
        <f>'[1]3'!$AA809</f>
        <v>2655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0</v>
      </c>
      <c r="D11" s="23">
        <f>'[1]3'!$D810</f>
        <v>0</v>
      </c>
      <c r="E11" s="23">
        <f>'[1]3'!$E810</f>
        <v>0</v>
      </c>
      <c r="F11" s="24">
        <f>'[1]3'!$F810</f>
        <v>0</v>
      </c>
      <c r="G11" s="23">
        <f>'[1]3'!$G810</f>
        <v>0</v>
      </c>
      <c r="H11" s="25">
        <f>'[1]3'!$H810</f>
        <v>237</v>
      </c>
      <c r="I11" s="23">
        <f>'[1]3'!$P810</f>
        <v>0</v>
      </c>
      <c r="J11" s="23">
        <f>'[1]3'!$Y810</f>
        <v>0</v>
      </c>
      <c r="K11" s="23">
        <f>'[1]3'!$AA810</f>
        <v>0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105372</v>
      </c>
      <c r="D19" s="28">
        <f t="shared" ref="D19:K19" si="1">SUM(D4:D18)</f>
        <v>105549</v>
      </c>
      <c r="E19" s="28">
        <f t="shared" si="1"/>
        <v>96144</v>
      </c>
      <c r="F19" s="29">
        <f t="shared" si="1"/>
        <v>133762</v>
      </c>
      <c r="G19" s="28">
        <f t="shared" si="1"/>
        <v>141262</v>
      </c>
      <c r="H19" s="30">
        <f t="shared" si="1"/>
        <v>123285</v>
      </c>
      <c r="I19" s="28">
        <f t="shared" si="1"/>
        <v>142144</v>
      </c>
      <c r="J19" s="28">
        <f t="shared" si="1"/>
        <v>152932</v>
      </c>
      <c r="K19" s="28">
        <f t="shared" si="1"/>
        <v>170579.20000000001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78554</v>
      </c>
      <c r="D4" s="52">
        <f t="shared" ref="D4:K4" si="0">SUM(D5:D7)</f>
        <v>74411</v>
      </c>
      <c r="E4" s="52">
        <f t="shared" si="0"/>
        <v>90893</v>
      </c>
      <c r="F4" s="53">
        <f t="shared" si="0"/>
        <v>122981</v>
      </c>
      <c r="G4" s="52">
        <f t="shared" si="0"/>
        <v>120981</v>
      </c>
      <c r="H4" s="54">
        <f t="shared" si="0"/>
        <v>102954</v>
      </c>
      <c r="I4" s="52">
        <f t="shared" si="0"/>
        <v>121324</v>
      </c>
      <c r="J4" s="52">
        <f t="shared" si="0"/>
        <v>132069</v>
      </c>
      <c r="K4" s="52">
        <f t="shared" si="0"/>
        <v>138673.04999999999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47884</v>
      </c>
      <c r="D5" s="34">
        <f>'[1]3'!D$825</f>
        <v>59640</v>
      </c>
      <c r="E5" s="34">
        <f>'[1]3'!E$825</f>
        <v>62271</v>
      </c>
      <c r="F5" s="35">
        <f>'[1]3'!F$825</f>
        <v>83408</v>
      </c>
      <c r="G5" s="34">
        <f>'[1]3'!G$825</f>
        <v>83408</v>
      </c>
      <c r="H5" s="36">
        <f>'[1]3'!H$825</f>
        <v>75988</v>
      </c>
      <c r="I5" s="34">
        <f>'[1]3'!P$825</f>
        <v>82097</v>
      </c>
      <c r="J5" s="34">
        <f>'[1]3'!Y$825</f>
        <v>87741</v>
      </c>
      <c r="K5" s="36">
        <f>'[1]3'!AA$825</f>
        <v>92128.65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30670</v>
      </c>
      <c r="D6" s="23">
        <f>'[1]3'!D$828</f>
        <v>14771</v>
      </c>
      <c r="E6" s="23">
        <f>'[1]3'!E$828</f>
        <v>28622</v>
      </c>
      <c r="F6" s="24">
        <f>'[1]3'!F$828</f>
        <v>39573</v>
      </c>
      <c r="G6" s="23">
        <f>'[1]3'!G$828</f>
        <v>37573</v>
      </c>
      <c r="H6" s="25">
        <f>'[1]3'!H$828</f>
        <v>26966</v>
      </c>
      <c r="I6" s="23">
        <f>'[1]3'!P$828</f>
        <v>39227</v>
      </c>
      <c r="J6" s="23">
        <f>'[1]3'!Y$828</f>
        <v>44328</v>
      </c>
      <c r="K6" s="25">
        <f>'[1]3'!AA$828</f>
        <v>46544.4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26680</v>
      </c>
      <c r="D8" s="52">
        <f t="shared" ref="D8:K8" si="1">SUM(D9:D15)</f>
        <v>30833</v>
      </c>
      <c r="E8" s="52">
        <f t="shared" si="1"/>
        <v>4653</v>
      </c>
      <c r="F8" s="53">
        <f t="shared" si="1"/>
        <v>10000</v>
      </c>
      <c r="G8" s="52">
        <f t="shared" si="1"/>
        <v>19500</v>
      </c>
      <c r="H8" s="54">
        <f t="shared" si="1"/>
        <v>19500</v>
      </c>
      <c r="I8" s="52">
        <f t="shared" si="1"/>
        <v>20000</v>
      </c>
      <c r="J8" s="52">
        <f t="shared" si="1"/>
        <v>20000</v>
      </c>
      <c r="K8" s="52">
        <f t="shared" si="1"/>
        <v>31000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1446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26680</v>
      </c>
      <c r="D14" s="23">
        <f>'[1]3'!D$890</f>
        <v>30833</v>
      </c>
      <c r="E14" s="23">
        <f>'[1]3'!E$890</f>
        <v>3207</v>
      </c>
      <c r="F14" s="24">
        <f>'[1]3'!F$890</f>
        <v>10000</v>
      </c>
      <c r="G14" s="23">
        <f>'[1]3'!G$890</f>
        <v>19500</v>
      </c>
      <c r="H14" s="25">
        <f>'[1]3'!H$890</f>
        <v>19500</v>
      </c>
      <c r="I14" s="23">
        <f>'[1]3'!P$890</f>
        <v>20000</v>
      </c>
      <c r="J14" s="23">
        <f>'[1]3'!Y$890</f>
        <v>20000</v>
      </c>
      <c r="K14" s="25">
        <f>'[1]3'!AA$890</f>
        <v>31000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0</v>
      </c>
      <c r="E15" s="39">
        <f>'[1]3'!E$891</f>
        <v>0</v>
      </c>
      <c r="F15" s="38">
        <f>'[1]3'!F$891</f>
        <v>0</v>
      </c>
      <c r="G15" s="39">
        <f>'[1]3'!G$891</f>
        <v>0</v>
      </c>
      <c r="H15" s="40">
        <f>'[1]3'!H$891</f>
        <v>0</v>
      </c>
      <c r="I15" s="39">
        <f>'[1]3'!P$891</f>
        <v>0</v>
      </c>
      <c r="J15" s="39">
        <f>'[1]3'!Y$891</f>
        <v>0</v>
      </c>
      <c r="K15" s="40">
        <f>'[1]3'!AA$891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138</v>
      </c>
      <c r="D16" s="52">
        <f t="shared" ref="D16:K16" si="2">SUM(D17:D23)</f>
        <v>305</v>
      </c>
      <c r="E16" s="52">
        <f t="shared" si="2"/>
        <v>598</v>
      </c>
      <c r="F16" s="53">
        <f t="shared" si="2"/>
        <v>781</v>
      </c>
      <c r="G16" s="52">
        <f t="shared" si="2"/>
        <v>781</v>
      </c>
      <c r="H16" s="54">
        <f t="shared" si="2"/>
        <v>831</v>
      </c>
      <c r="I16" s="52">
        <f t="shared" si="2"/>
        <v>820</v>
      </c>
      <c r="J16" s="52">
        <f t="shared" si="2"/>
        <v>863</v>
      </c>
      <c r="K16" s="52">
        <f t="shared" si="2"/>
        <v>906.15000000000009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138</v>
      </c>
      <c r="D18" s="23">
        <f>'[1]3'!D$898</f>
        <v>305</v>
      </c>
      <c r="E18" s="23">
        <f>'[1]3'!E$898</f>
        <v>598</v>
      </c>
      <c r="F18" s="24">
        <f>'[1]3'!F$898</f>
        <v>781</v>
      </c>
      <c r="G18" s="23">
        <f>'[1]3'!G$898</f>
        <v>781</v>
      </c>
      <c r="H18" s="25">
        <f>'[1]3'!H$898</f>
        <v>831</v>
      </c>
      <c r="I18" s="23">
        <f>'[1]3'!P$898</f>
        <v>820</v>
      </c>
      <c r="J18" s="23">
        <f>'[1]3'!Y$898</f>
        <v>863</v>
      </c>
      <c r="K18" s="25">
        <f>'[1]3'!AA$898</f>
        <v>906.15000000000009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105372</v>
      </c>
      <c r="D26" s="28">
        <f t="shared" ref="D26:K26" si="3">+D4+D8+D16+D24</f>
        <v>105549</v>
      </c>
      <c r="E26" s="28">
        <f t="shared" si="3"/>
        <v>96144</v>
      </c>
      <c r="F26" s="29">
        <f t="shared" si="3"/>
        <v>133762</v>
      </c>
      <c r="G26" s="28">
        <f t="shared" si="3"/>
        <v>141262</v>
      </c>
      <c r="H26" s="30">
        <f t="shared" si="3"/>
        <v>123285</v>
      </c>
      <c r="I26" s="28">
        <f t="shared" si="3"/>
        <v>142144</v>
      </c>
      <c r="J26" s="28">
        <f t="shared" si="3"/>
        <v>152932</v>
      </c>
      <c r="K26" s="28">
        <f t="shared" si="3"/>
        <v>170579.19999999998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Special Programs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Special Programmes</v>
      </c>
      <c r="C4" s="23">
        <f>'[1]3'!$C953</f>
        <v>5827</v>
      </c>
      <c r="D4" s="23">
        <f>'[1]3'!$D953</f>
        <v>7326</v>
      </c>
      <c r="E4" s="23">
        <f>'[1]3'!$E953</f>
        <v>9584</v>
      </c>
      <c r="F4" s="35">
        <f>'[1]3'!$F953</f>
        <v>8940</v>
      </c>
      <c r="G4" s="34">
        <f>'[1]3'!$G953</f>
        <v>8940</v>
      </c>
      <c r="H4" s="36">
        <f>'[1]3'!$H953</f>
        <v>11627</v>
      </c>
      <c r="I4" s="23">
        <f>'[1]3'!$P953</f>
        <v>9946</v>
      </c>
      <c r="J4" s="23">
        <f>'[1]3'!$Y953</f>
        <v>10905</v>
      </c>
      <c r="K4" s="23">
        <f>'[1]3'!$AA953</f>
        <v>12750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hidden="1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5827</v>
      </c>
      <c r="D19" s="28">
        <f t="shared" ref="D19:K19" si="1">SUM(D4:D18)</f>
        <v>7326</v>
      </c>
      <c r="E19" s="28">
        <f t="shared" si="1"/>
        <v>9584</v>
      </c>
      <c r="F19" s="29">
        <f t="shared" si="1"/>
        <v>8940</v>
      </c>
      <c r="G19" s="28">
        <f t="shared" si="1"/>
        <v>8940</v>
      </c>
      <c r="H19" s="30">
        <f t="shared" si="1"/>
        <v>11627</v>
      </c>
      <c r="I19" s="28">
        <f t="shared" si="1"/>
        <v>9946</v>
      </c>
      <c r="J19" s="28">
        <f t="shared" si="1"/>
        <v>10905</v>
      </c>
      <c r="K19" s="28">
        <f t="shared" si="1"/>
        <v>12750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'[1]3'!$B$14)</f>
        <v>Table 27: Summary of payments and estimates by economic classification: Special Programs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5799</v>
      </c>
      <c r="D4" s="52">
        <f t="shared" ref="D4:K4" si="0">SUM(D5:D7)</f>
        <v>7299</v>
      </c>
      <c r="E4" s="52">
        <f t="shared" si="0"/>
        <v>9573</v>
      </c>
      <c r="F4" s="53">
        <f t="shared" si="0"/>
        <v>8830</v>
      </c>
      <c r="G4" s="52">
        <f t="shared" si="0"/>
        <v>8830</v>
      </c>
      <c r="H4" s="54">
        <f t="shared" si="0"/>
        <v>11517</v>
      </c>
      <c r="I4" s="52">
        <f t="shared" si="0"/>
        <v>9846</v>
      </c>
      <c r="J4" s="52">
        <f t="shared" si="0"/>
        <v>10798</v>
      </c>
      <c r="K4" s="52">
        <f t="shared" si="0"/>
        <v>12638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3229</v>
      </c>
      <c r="D5" s="34">
        <f>'[1]3'!D$975</f>
        <v>5719</v>
      </c>
      <c r="E5" s="34">
        <f>'[1]3'!E$975</f>
        <v>6255</v>
      </c>
      <c r="F5" s="35">
        <f>'[1]3'!F$975</f>
        <v>5755</v>
      </c>
      <c r="G5" s="34">
        <f>'[1]3'!G$975</f>
        <v>5755</v>
      </c>
      <c r="H5" s="36">
        <f>'[1]3'!H$975</f>
        <v>8443</v>
      </c>
      <c r="I5" s="34">
        <f>'[1]3'!P$975</f>
        <v>7052</v>
      </c>
      <c r="J5" s="34">
        <f>'[1]3'!Y$975</f>
        <v>7884</v>
      </c>
      <c r="K5" s="36">
        <f>'[1]3'!AA$975</f>
        <v>9578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2570</v>
      </c>
      <c r="D6" s="23">
        <f>'[1]3'!D$978</f>
        <v>1580</v>
      </c>
      <c r="E6" s="23">
        <f>'[1]3'!E$978</f>
        <v>3318</v>
      </c>
      <c r="F6" s="24">
        <f>'[1]3'!F$978</f>
        <v>3075</v>
      </c>
      <c r="G6" s="23">
        <f>'[1]3'!G$978</f>
        <v>3075</v>
      </c>
      <c r="H6" s="25">
        <f>'[1]3'!H$978</f>
        <v>3074</v>
      </c>
      <c r="I6" s="23">
        <f>'[1]3'!P$978</f>
        <v>2794</v>
      </c>
      <c r="J6" s="23">
        <f>'[1]3'!Y$978</f>
        <v>2914</v>
      </c>
      <c r="K6" s="25">
        <f>'[1]3'!AA$978</f>
        <v>3060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</v>
      </c>
      <c r="D16" s="52">
        <f t="shared" ref="D16:K16" si="2">SUM(D17:D23)</f>
        <v>27</v>
      </c>
      <c r="E16" s="52">
        <f t="shared" si="2"/>
        <v>11</v>
      </c>
      <c r="F16" s="53">
        <f t="shared" si="2"/>
        <v>110</v>
      </c>
      <c r="G16" s="52">
        <f t="shared" si="2"/>
        <v>110</v>
      </c>
      <c r="H16" s="54">
        <f t="shared" si="2"/>
        <v>110</v>
      </c>
      <c r="I16" s="52">
        <f t="shared" si="2"/>
        <v>100</v>
      </c>
      <c r="J16" s="52">
        <f t="shared" si="2"/>
        <v>107</v>
      </c>
      <c r="K16" s="52">
        <f t="shared" si="2"/>
        <v>112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28</v>
      </c>
      <c r="D18" s="23">
        <f>'[1]3'!D$1048</f>
        <v>27</v>
      </c>
      <c r="E18" s="23">
        <f>'[1]3'!E$1048</f>
        <v>11</v>
      </c>
      <c r="F18" s="24">
        <f>'[1]3'!F$1048</f>
        <v>110</v>
      </c>
      <c r="G18" s="23">
        <f>'[1]3'!G$1048</f>
        <v>110</v>
      </c>
      <c r="H18" s="25">
        <f>'[1]3'!H$1048</f>
        <v>110</v>
      </c>
      <c r="I18" s="23">
        <f>'[1]3'!P$1048</f>
        <v>100</v>
      </c>
      <c r="J18" s="23">
        <f>'[1]3'!Y$1048</f>
        <v>107</v>
      </c>
      <c r="K18" s="25">
        <f>'[1]3'!AA$1048</f>
        <v>112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5827</v>
      </c>
      <c r="D26" s="28">
        <f t="shared" ref="D26:K26" si="3">+D4+D8+D16+D24</f>
        <v>7326</v>
      </c>
      <c r="E26" s="28">
        <f t="shared" si="3"/>
        <v>9584</v>
      </c>
      <c r="F26" s="29">
        <f t="shared" si="3"/>
        <v>8940</v>
      </c>
      <c r="G26" s="28">
        <f t="shared" si="3"/>
        <v>8940</v>
      </c>
      <c r="H26" s="30">
        <f t="shared" si="3"/>
        <v>11627</v>
      </c>
      <c r="I26" s="28">
        <f t="shared" si="3"/>
        <v>9946</v>
      </c>
      <c r="J26" s="28">
        <f t="shared" si="3"/>
        <v>10905</v>
      </c>
      <c r="K26" s="28">
        <f t="shared" si="3"/>
        <v>12750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340</v>
      </c>
      <c r="F9" s="74">
        <f t="shared" ref="F9:M9" si="1">F10+F19</f>
        <v>595</v>
      </c>
      <c r="G9" s="74">
        <f t="shared" si="1"/>
        <v>706</v>
      </c>
      <c r="H9" s="75">
        <f t="shared" si="1"/>
        <v>1004</v>
      </c>
      <c r="I9" s="74">
        <f t="shared" si="1"/>
        <v>1004</v>
      </c>
      <c r="J9" s="76">
        <f t="shared" si="1"/>
        <v>1004</v>
      </c>
      <c r="K9" s="74">
        <f t="shared" si="1"/>
        <v>700</v>
      </c>
      <c r="L9" s="74">
        <f t="shared" si="1"/>
        <v>735</v>
      </c>
      <c r="M9" s="74">
        <f t="shared" si="1"/>
        <v>771.75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340</v>
      </c>
      <c r="F10" s="81">
        <f t="shared" ref="F10:M10" si="2">SUM(F11:F13)</f>
        <v>595</v>
      </c>
      <c r="G10" s="81">
        <f t="shared" si="2"/>
        <v>706</v>
      </c>
      <c r="H10" s="82">
        <f t="shared" si="2"/>
        <v>1004</v>
      </c>
      <c r="I10" s="81">
        <f t="shared" si="2"/>
        <v>1004</v>
      </c>
      <c r="J10" s="83">
        <f t="shared" si="2"/>
        <v>1004</v>
      </c>
      <c r="K10" s="81">
        <f t="shared" si="2"/>
        <v>700</v>
      </c>
      <c r="L10" s="81">
        <f t="shared" si="2"/>
        <v>735</v>
      </c>
      <c r="M10" s="81">
        <f t="shared" si="2"/>
        <v>771.75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0</v>
      </c>
      <c r="F11" s="88">
        <f>'[1]3'!D167</f>
        <v>0</v>
      </c>
      <c r="G11" s="88">
        <f>'[1]3'!E167</f>
        <v>0</v>
      </c>
      <c r="H11" s="89">
        <f>'[1]3'!F167</f>
        <v>0</v>
      </c>
      <c r="I11" s="88">
        <f>'[1]3'!G167</f>
        <v>0</v>
      </c>
      <c r="J11" s="90">
        <f>'[1]3'!H167</f>
        <v>0</v>
      </c>
      <c r="K11" s="88">
        <f>'[1]3'!I167</f>
        <v>0</v>
      </c>
      <c r="L11" s="88">
        <f>'[1]3'!J167</f>
        <v>0</v>
      </c>
      <c r="M11" s="88">
        <f>'[1]3'!K167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340</v>
      </c>
      <c r="F12" s="101">
        <f>'[1]3'!D168</f>
        <v>595</v>
      </c>
      <c r="G12" s="101">
        <f>'[1]3'!E168</f>
        <v>706</v>
      </c>
      <c r="H12" s="102">
        <f>'[1]3'!F168</f>
        <v>1004</v>
      </c>
      <c r="I12" s="101">
        <f>'[1]3'!G168</f>
        <v>1004</v>
      </c>
      <c r="J12" s="103">
        <f>'[1]3'!H168</f>
        <v>1004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0</v>
      </c>
      <c r="F13" s="101">
        <f>'[1]3'!D169</f>
        <v>0</v>
      </c>
      <c r="G13" s="101">
        <f>'[1]3'!E169</f>
        <v>0</v>
      </c>
      <c r="H13" s="102">
        <f>'[1]3'!F169</f>
        <v>0</v>
      </c>
      <c r="I13" s="101">
        <f>'[1]3'!G169</f>
        <v>0</v>
      </c>
      <c r="J13" s="103">
        <f>'[1]3'!H169</f>
        <v>0</v>
      </c>
      <c r="K13" s="101">
        <f>'[1]3'!I169</f>
        <v>700</v>
      </c>
      <c r="L13" s="101">
        <f>'[1]3'!J169</f>
        <v>735</v>
      </c>
      <c r="M13" s="101">
        <f>'[1]3'!K169</f>
        <v>771.75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List Item</v>
      </c>
      <c r="C15" s="150" t="s">
        <v>44</v>
      </c>
      <c r="D15" s="150" t="s">
        <v>44</v>
      </c>
      <c r="E15" s="89">
        <f>'[1]3'!C171</f>
        <v>0</v>
      </c>
      <c r="F15" s="88">
        <f>'[1]3'!D171</f>
        <v>0</v>
      </c>
      <c r="G15" s="88">
        <f>'[1]3'!E171</f>
        <v>0</v>
      </c>
      <c r="H15" s="89">
        <f>'[1]3'!F171</f>
        <v>0</v>
      </c>
      <c r="I15" s="88">
        <f>'[1]3'!G171</f>
        <v>0</v>
      </c>
      <c r="J15" s="90">
        <f>'[1]3'!H171</f>
        <v>0</v>
      </c>
      <c r="K15" s="88">
        <f>'[1]3'!I171</f>
        <v>0</v>
      </c>
      <c r="L15" s="88">
        <f>'[1]3'!J171</f>
        <v>0</v>
      </c>
      <c r="M15" s="90">
        <f>'[1]3'!K171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List Item</v>
      </c>
      <c r="C16" s="150" t="s">
        <v>44</v>
      </c>
      <c r="D16" s="150" t="s">
        <v>44</v>
      </c>
      <c r="E16" s="102">
        <f>'[1]3'!C172</f>
        <v>0</v>
      </c>
      <c r="F16" s="101">
        <f>'[1]3'!D172</f>
        <v>0</v>
      </c>
      <c r="G16" s="101">
        <f>'[1]3'!E172</f>
        <v>0</v>
      </c>
      <c r="H16" s="102">
        <f>'[1]3'!F172</f>
        <v>0</v>
      </c>
      <c r="I16" s="101">
        <f>'[1]3'!G172</f>
        <v>0</v>
      </c>
      <c r="J16" s="103">
        <f>'[1]3'!H172</f>
        <v>0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List Item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0</v>
      </c>
      <c r="H17" s="102">
        <f>'[1]3'!F173</f>
        <v>0</v>
      </c>
      <c r="I17" s="101">
        <f>'[1]3'!G173</f>
        <v>0</v>
      </c>
      <c r="J17" s="103">
        <f>'[1]3'!H173</f>
        <v>0</v>
      </c>
      <c r="K17" s="101">
        <f>'[1]3'!I173</f>
        <v>0</v>
      </c>
      <c r="L17" s="101">
        <f>'[1]3'!J173</f>
        <v>0</v>
      </c>
      <c r="M17" s="103">
        <f>'[1]3'!K173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'[1]3'!B174</f>
        <v>List Item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0</v>
      </c>
      <c r="F32" s="88">
        <f>'[1]3'!D185</f>
        <v>0</v>
      </c>
      <c r="G32" s="88">
        <f>'[1]3'!E185</f>
        <v>0</v>
      </c>
      <c r="H32" s="89">
        <f>'[1]3'!F185</f>
        <v>0</v>
      </c>
      <c r="I32" s="88">
        <f>'[1]3'!G185</f>
        <v>0</v>
      </c>
      <c r="J32" s="90">
        <f>'[1]3'!H185</f>
        <v>0</v>
      </c>
      <c r="K32" s="88">
        <f>'[1]3'!I185</f>
        <v>0</v>
      </c>
      <c r="L32" s="88">
        <f>'[1]3'!J185</f>
        <v>0</v>
      </c>
      <c r="M32" s="88">
        <f>'[1]3'!K185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0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0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0</v>
      </c>
      <c r="F39" s="74">
        <f>'[1]3'!D191</f>
        <v>0</v>
      </c>
      <c r="G39" s="74">
        <f>'[1]3'!E191</f>
        <v>0</v>
      </c>
      <c r="H39" s="75">
        <f>'[1]3'!F191</f>
        <v>0</v>
      </c>
      <c r="I39" s="74">
        <f>'[1]3'!G191</f>
        <v>0</v>
      </c>
      <c r="J39" s="76">
        <f>'[1]3'!H191</f>
        <v>0</v>
      </c>
      <c r="K39" s="74">
        <f>'[1]3'!I191</f>
        <v>834</v>
      </c>
      <c r="L39" s="74">
        <f>'[1]3'!J191</f>
        <v>876</v>
      </c>
      <c r="M39" s="74">
        <f>'[1]3'!K191</f>
        <v>919.80000000000007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340</v>
      </c>
      <c r="F40" s="28">
        <f t="shared" ref="F40:M40" si="6">F4+F9+F21+F29+F31+F36+F39</f>
        <v>595</v>
      </c>
      <c r="G40" s="28">
        <f t="shared" si="6"/>
        <v>706</v>
      </c>
      <c r="H40" s="29">
        <f t="shared" si="6"/>
        <v>1004</v>
      </c>
      <c r="I40" s="28">
        <f t="shared" si="6"/>
        <v>1004</v>
      </c>
      <c r="J40" s="30">
        <f t="shared" si="6"/>
        <v>1004</v>
      </c>
      <c r="K40" s="28">
        <f t="shared" si="6"/>
        <v>1534</v>
      </c>
      <c r="L40" s="28">
        <f t="shared" si="6"/>
        <v>1611</v>
      </c>
      <c r="M40" s="28">
        <f t="shared" si="6"/>
        <v>1691.5500000000002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644698.86921999999</v>
      </c>
      <c r="F4" s="74">
        <f t="shared" ref="F4:M4" si="0">F5+F8+F47</f>
        <v>677238</v>
      </c>
      <c r="G4" s="74">
        <f t="shared" si="0"/>
        <v>801888</v>
      </c>
      <c r="H4" s="75">
        <f t="shared" si="0"/>
        <v>904224</v>
      </c>
      <c r="I4" s="74">
        <f t="shared" si="0"/>
        <v>917376</v>
      </c>
      <c r="J4" s="76">
        <f t="shared" si="0"/>
        <v>913222</v>
      </c>
      <c r="K4" s="74">
        <f t="shared" si="0"/>
        <v>979355</v>
      </c>
      <c r="L4" s="74">
        <f t="shared" si="0"/>
        <v>1067918</v>
      </c>
      <c r="M4" s="74">
        <f t="shared" si="0"/>
        <v>1127154.05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422270.63163000002</v>
      </c>
      <c r="F5" s="81">
        <f t="shared" ref="F5:M5" si="1">SUM(F6:F7)</f>
        <v>483032</v>
      </c>
      <c r="G5" s="81">
        <f t="shared" si="1"/>
        <v>572008</v>
      </c>
      <c r="H5" s="82">
        <f t="shared" si="1"/>
        <v>654181</v>
      </c>
      <c r="I5" s="81">
        <f t="shared" si="1"/>
        <v>663333</v>
      </c>
      <c r="J5" s="83">
        <f t="shared" si="1"/>
        <v>662961</v>
      </c>
      <c r="K5" s="81">
        <f t="shared" si="1"/>
        <v>702597</v>
      </c>
      <c r="L5" s="81">
        <f t="shared" si="1"/>
        <v>764822</v>
      </c>
      <c r="M5" s="81">
        <f t="shared" si="1"/>
        <v>802528.75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354717.11579000001</v>
      </c>
      <c r="F6" s="88">
        <f>'[1]3'!$D$32</f>
        <v>406898</v>
      </c>
      <c r="G6" s="88">
        <f>'[1]3'!$E$32</f>
        <v>488158</v>
      </c>
      <c r="H6" s="89">
        <f>'[1]3'!$F$32</f>
        <v>561850</v>
      </c>
      <c r="I6" s="88">
        <f>'[1]3'!$G$32</f>
        <v>571002</v>
      </c>
      <c r="J6" s="90">
        <f>'[1]3'!$H$32</f>
        <v>662961</v>
      </c>
      <c r="K6" s="88">
        <f>'[1]3'!$P$32</f>
        <v>621915</v>
      </c>
      <c r="L6" s="88">
        <f>'[1]3'!$Y$32</f>
        <v>659315</v>
      </c>
      <c r="M6" s="88">
        <f>'[1]3'!$AA$32</f>
        <v>699350.85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67553.515840000007</v>
      </c>
      <c r="F7" s="94">
        <f>'[1]3'!$D$33</f>
        <v>76134</v>
      </c>
      <c r="G7" s="94">
        <f>'[1]3'!$E$33</f>
        <v>83850</v>
      </c>
      <c r="H7" s="95">
        <f>'[1]3'!$F$33</f>
        <v>92331</v>
      </c>
      <c r="I7" s="94">
        <f>'[1]3'!$G$33</f>
        <v>92331</v>
      </c>
      <c r="J7" s="96">
        <f>'[1]3'!$H$33</f>
        <v>0</v>
      </c>
      <c r="K7" s="94">
        <f>'[1]3'!$P$33</f>
        <v>80682</v>
      </c>
      <c r="L7" s="94">
        <f>'[1]3'!$Y$33</f>
        <v>105507</v>
      </c>
      <c r="M7" s="94">
        <f>'[1]3'!$AA$33</f>
        <v>103177.9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221893.23758999998</v>
      </c>
      <c r="F8" s="81">
        <f t="shared" si="2"/>
        <v>194157</v>
      </c>
      <c r="G8" s="81">
        <f t="shared" si="2"/>
        <v>229878</v>
      </c>
      <c r="H8" s="82">
        <f t="shared" si="2"/>
        <v>250043</v>
      </c>
      <c r="I8" s="81">
        <f t="shared" si="2"/>
        <v>254043</v>
      </c>
      <c r="J8" s="83">
        <f t="shared" si="2"/>
        <v>250231</v>
      </c>
      <c r="K8" s="81">
        <f t="shared" si="2"/>
        <v>276758</v>
      </c>
      <c r="L8" s="81">
        <f t="shared" si="2"/>
        <v>303096</v>
      </c>
      <c r="M8" s="81">
        <f t="shared" si="2"/>
        <v>324625.30000000005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525.48</v>
      </c>
      <c r="F9" s="88">
        <f>'[1]3'!$D$35</f>
        <v>267</v>
      </c>
      <c r="G9" s="88">
        <f>'[1]3'!$E$35</f>
        <v>868</v>
      </c>
      <c r="H9" s="89">
        <f>'[1]3'!$F$35</f>
        <v>779</v>
      </c>
      <c r="I9" s="88">
        <f>'[1]3'!$G$35</f>
        <v>779</v>
      </c>
      <c r="J9" s="90">
        <f>'[1]3'!$H$35</f>
        <v>280</v>
      </c>
      <c r="K9" s="88">
        <f>'[1]3'!$P$35</f>
        <v>608</v>
      </c>
      <c r="L9" s="88">
        <f>'[1]3'!$Y$35</f>
        <v>728</v>
      </c>
      <c r="M9" s="88">
        <f>'[1]3'!$AA$35</f>
        <v>763.65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2231.0357899999999</v>
      </c>
      <c r="F10" s="101">
        <f>'[1]3'!$D$36</f>
        <v>2746</v>
      </c>
      <c r="G10" s="101">
        <f>'[1]3'!$E$36</f>
        <v>3468</v>
      </c>
      <c r="H10" s="102">
        <f>'[1]3'!$F$36</f>
        <v>4232</v>
      </c>
      <c r="I10" s="101">
        <f>'[1]3'!$G$36</f>
        <v>5732</v>
      </c>
      <c r="J10" s="103">
        <f>'[1]3'!$H$36</f>
        <v>4697</v>
      </c>
      <c r="K10" s="101">
        <f>'[1]3'!$P$36</f>
        <v>3204</v>
      </c>
      <c r="L10" s="101">
        <f>'[1]3'!$Y$36</f>
        <v>3588</v>
      </c>
      <c r="M10" s="101">
        <f>'[1]3'!$AA$36</f>
        <v>3308.55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1615.04539</v>
      </c>
      <c r="F11" s="101">
        <f>'[1]3'!$D$37</f>
        <v>2583</v>
      </c>
      <c r="G11" s="101">
        <f>'[1]3'!$E$37</f>
        <v>1763</v>
      </c>
      <c r="H11" s="102">
        <f>'[1]3'!$F$37</f>
        <v>2994</v>
      </c>
      <c r="I11" s="101">
        <f>'[1]3'!$G$37</f>
        <v>2994</v>
      </c>
      <c r="J11" s="103">
        <f>'[1]3'!$H$37</f>
        <v>2932</v>
      </c>
      <c r="K11" s="101">
        <f>'[1]3'!$P$37</f>
        <v>2098</v>
      </c>
      <c r="L11" s="101">
        <f>'[1]3'!$Y$37</f>
        <v>2986</v>
      </c>
      <c r="M11" s="101">
        <f>'[1]3'!$AA$37</f>
        <v>3136.0000000000005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3744</v>
      </c>
      <c r="F12" s="101">
        <f>'[1]3'!$D$38</f>
        <v>3955</v>
      </c>
      <c r="G12" s="101">
        <f>'[1]3'!$E$38</f>
        <v>3941</v>
      </c>
      <c r="H12" s="102">
        <f>'[1]3'!$F$38</f>
        <v>3336</v>
      </c>
      <c r="I12" s="101">
        <f>'[1]3'!$G$38</f>
        <v>3336</v>
      </c>
      <c r="J12" s="103">
        <f>'[1]3'!$H$38</f>
        <v>4185</v>
      </c>
      <c r="K12" s="101">
        <f>'[1]3'!$P$38</f>
        <v>3211</v>
      </c>
      <c r="L12" s="101">
        <f>'[1]3'!$Y$38</f>
        <v>3908</v>
      </c>
      <c r="M12" s="101">
        <f>'[1]3'!$AA$38</f>
        <v>4107.3999999999996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0</v>
      </c>
      <c r="F13" s="101">
        <f>'[1]3'!$D$39</f>
        <v>0</v>
      </c>
      <c r="G13" s="101">
        <f>'[1]3'!$E$39</f>
        <v>0</v>
      </c>
      <c r="H13" s="102">
        <f>'[1]3'!$F$39</f>
        <v>0</v>
      </c>
      <c r="I13" s="101">
        <f>'[1]3'!$G$39</f>
        <v>0</v>
      </c>
      <c r="J13" s="103">
        <f>'[1]3'!$H$39</f>
        <v>0</v>
      </c>
      <c r="K13" s="101">
        <f>'[1]3'!$P$39</f>
        <v>0</v>
      </c>
      <c r="L13" s="101">
        <f>'[1]3'!$Y$39</f>
        <v>105</v>
      </c>
      <c r="M13" s="101">
        <f>'[1]3'!$AA$39</f>
        <v>110.25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10602.4856</v>
      </c>
      <c r="F14" s="101">
        <f>'[1]3'!$D$40</f>
        <v>6842</v>
      </c>
      <c r="G14" s="101">
        <f>'[1]3'!$E$40</f>
        <v>9343</v>
      </c>
      <c r="H14" s="102">
        <f>'[1]3'!$F$40</f>
        <v>7549</v>
      </c>
      <c r="I14" s="101">
        <f>'[1]3'!$G$40</f>
        <v>7949</v>
      </c>
      <c r="J14" s="103">
        <f>'[1]3'!$H$40</f>
        <v>9914</v>
      </c>
      <c r="K14" s="101">
        <f>'[1]3'!$P$40</f>
        <v>4261</v>
      </c>
      <c r="L14" s="101">
        <f>'[1]3'!$Y$40</f>
        <v>11585</v>
      </c>
      <c r="M14" s="101">
        <f>'[1]3'!$AA$40</f>
        <v>11767.75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12664.264169999999</v>
      </c>
      <c r="F15" s="101">
        <f>'[1]3'!$D$41</f>
        <v>13487</v>
      </c>
      <c r="G15" s="101">
        <f>'[1]3'!$E$41</f>
        <v>13704</v>
      </c>
      <c r="H15" s="102">
        <f>'[1]3'!$F$41</f>
        <v>10321</v>
      </c>
      <c r="I15" s="101">
        <f>'[1]3'!$G$41</f>
        <v>10321</v>
      </c>
      <c r="J15" s="103">
        <f>'[1]3'!$H$41</f>
        <v>13855</v>
      </c>
      <c r="K15" s="101">
        <f>'[1]3'!$P$41</f>
        <v>8056</v>
      </c>
      <c r="L15" s="101">
        <f>'[1]3'!$Y$41</f>
        <v>8568</v>
      </c>
      <c r="M15" s="101">
        <f>'[1]3'!$AA$41</f>
        <v>12558.5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783</v>
      </c>
      <c r="F16" s="101">
        <f>'[1]3'!$D$42</f>
        <v>1062</v>
      </c>
      <c r="G16" s="101">
        <f>'[1]3'!$E$42</f>
        <v>890</v>
      </c>
      <c r="H16" s="102">
        <f>'[1]3'!$F$42</f>
        <v>2852</v>
      </c>
      <c r="I16" s="101">
        <f>'[1]3'!$G$42</f>
        <v>2852</v>
      </c>
      <c r="J16" s="103">
        <f>'[1]3'!$H$42</f>
        <v>95</v>
      </c>
      <c r="K16" s="101">
        <f>'[1]3'!$P$42</f>
        <v>2074</v>
      </c>
      <c r="L16" s="101">
        <f>'[1]3'!$Y$42</f>
        <v>3237</v>
      </c>
      <c r="M16" s="101">
        <f>'[1]3'!$AA$42</f>
        <v>3398.8500000000004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37023</v>
      </c>
      <c r="F17" s="101">
        <f>'[1]3'!$D$43</f>
        <v>36054</v>
      </c>
      <c r="G17" s="101">
        <f>'[1]3'!$E$43</f>
        <v>44262</v>
      </c>
      <c r="H17" s="102">
        <f>'[1]3'!$F$43</f>
        <v>48197</v>
      </c>
      <c r="I17" s="101">
        <f>'[1]3'!$G$43</f>
        <v>53197</v>
      </c>
      <c r="J17" s="103">
        <f>'[1]3'!$H$43</f>
        <v>46791</v>
      </c>
      <c r="K17" s="101">
        <f>'[1]3'!$P$43</f>
        <v>68951</v>
      </c>
      <c r="L17" s="101">
        <f>'[1]3'!$Y$43</f>
        <v>67246</v>
      </c>
      <c r="M17" s="101">
        <f>'[1]3'!$AA$43</f>
        <v>70033.600000000006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1.6000000000000004E-4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933</v>
      </c>
      <c r="F21" s="101">
        <f>'[1]3'!$D$47</f>
        <v>649</v>
      </c>
      <c r="G21" s="101">
        <f>'[1]3'!$E$47</f>
        <v>3280</v>
      </c>
      <c r="H21" s="102">
        <f>'[1]3'!$F$47</f>
        <v>892</v>
      </c>
      <c r="I21" s="101">
        <f>'[1]3'!$G$47</f>
        <v>892</v>
      </c>
      <c r="J21" s="103">
        <f>'[1]3'!$H$47</f>
        <v>2937</v>
      </c>
      <c r="K21" s="101">
        <f>'[1]3'!$P$47</f>
        <v>780</v>
      </c>
      <c r="L21" s="101">
        <f>'[1]3'!$Y$47</f>
        <v>599</v>
      </c>
      <c r="M21" s="101">
        <f>'[1]3'!$AA$47</f>
        <v>629.25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2328.3191999999999</v>
      </c>
      <c r="F22" s="101">
        <f>'[1]3'!$D$48</f>
        <v>2667</v>
      </c>
      <c r="G22" s="101">
        <f>'[1]3'!$E$48</f>
        <v>4798</v>
      </c>
      <c r="H22" s="102">
        <f>'[1]3'!$F$48</f>
        <v>5778</v>
      </c>
      <c r="I22" s="101">
        <f>'[1]3'!$G$48</f>
        <v>5778</v>
      </c>
      <c r="J22" s="103">
        <f>'[1]3'!$H$48</f>
        <v>2086</v>
      </c>
      <c r="K22" s="101">
        <f>'[1]3'!$P$48</f>
        <v>4348</v>
      </c>
      <c r="L22" s="101">
        <f>'[1]3'!$Y$48</f>
        <v>3955</v>
      </c>
      <c r="M22" s="101">
        <f>'[1]3'!$AA$48</f>
        <v>1836.3000000000002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1427.942</v>
      </c>
      <c r="F23" s="101">
        <f>'[1]3'!$D$49</f>
        <v>1690</v>
      </c>
      <c r="G23" s="101">
        <f>'[1]3'!$E$49</f>
        <v>5324</v>
      </c>
      <c r="H23" s="102">
        <f>'[1]3'!$F$49</f>
        <v>4551</v>
      </c>
      <c r="I23" s="101">
        <f>'[1]3'!$G$49</f>
        <v>4551</v>
      </c>
      <c r="J23" s="103">
        <f>'[1]3'!$H$49</f>
        <v>5693</v>
      </c>
      <c r="K23" s="101">
        <f>'[1]3'!$P$49</f>
        <v>4445</v>
      </c>
      <c r="L23" s="101">
        <f>'[1]3'!$Y$49</f>
        <v>11697</v>
      </c>
      <c r="M23" s="101">
        <f>'[1]3'!$AA$49</f>
        <v>11083.45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58.617109999999997</v>
      </c>
      <c r="F24" s="101">
        <f>'[1]3'!$D$50</f>
        <v>1</v>
      </c>
      <c r="G24" s="101">
        <f>'[1]3'!$E$50</f>
        <v>4</v>
      </c>
      <c r="H24" s="102">
        <f>'[1]3'!$F$50</f>
        <v>0</v>
      </c>
      <c r="I24" s="101">
        <f>'[1]3'!$G$50</f>
        <v>0</v>
      </c>
      <c r="J24" s="103">
        <f>'[1]3'!$H$50</f>
        <v>0</v>
      </c>
      <c r="K24" s="101">
        <f>'[1]3'!$P$50</f>
        <v>13</v>
      </c>
      <c r="L24" s="101">
        <f>'[1]3'!$Y$50</f>
        <v>0</v>
      </c>
      <c r="M24" s="101">
        <f>'[1]3'!$AA$50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4.9698500000000001</v>
      </c>
      <c r="F25" s="101">
        <f>'[1]3'!$D$51</f>
        <v>1</v>
      </c>
      <c r="G25" s="101">
        <f>'[1]3'!$E$51</f>
        <v>6902</v>
      </c>
      <c r="H25" s="102">
        <f>'[1]3'!$F$51</f>
        <v>5500</v>
      </c>
      <c r="I25" s="101">
        <f>'[1]3'!$G$51</f>
        <v>5500</v>
      </c>
      <c r="J25" s="103">
        <f>'[1]3'!$H$51</f>
        <v>5072</v>
      </c>
      <c r="K25" s="101">
        <f>'[1]3'!$P$51</f>
        <v>8778</v>
      </c>
      <c r="L25" s="101">
        <f>'[1]3'!$Y$51</f>
        <v>217</v>
      </c>
      <c r="M25" s="101">
        <f>'[1]3'!$AA$51</f>
        <v>805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39</v>
      </c>
      <c r="I26" s="101">
        <f>'[1]3'!$G$52</f>
        <v>39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67</v>
      </c>
      <c r="H27" s="102">
        <f>'[1]3'!$F$53</f>
        <v>71</v>
      </c>
      <c r="I27" s="101">
        <f>'[1]3'!$G$53</f>
        <v>71</v>
      </c>
      <c r="J27" s="103">
        <f>'[1]3'!$H$53</f>
        <v>61</v>
      </c>
      <c r="K27" s="101">
        <f>'[1]3'!$P$53</f>
        <v>73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152</v>
      </c>
      <c r="I28" s="101">
        <f>'[1]3'!$G$54</f>
        <v>152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4121.5805399999999</v>
      </c>
      <c r="F29" s="101">
        <f>'[1]3'!$D$55</f>
        <v>3463</v>
      </c>
      <c r="G29" s="101">
        <f>'[1]3'!$E$55</f>
        <v>4547</v>
      </c>
      <c r="H29" s="102">
        <f>'[1]3'!$F$55</f>
        <v>6669</v>
      </c>
      <c r="I29" s="101">
        <f>'[1]3'!$G$55</f>
        <v>6669</v>
      </c>
      <c r="J29" s="103">
        <f>'[1]3'!$H$55</f>
        <v>5508</v>
      </c>
      <c r="K29" s="101">
        <f>'[1]3'!$P$55</f>
        <v>5961</v>
      </c>
      <c r="L29" s="101">
        <f>'[1]3'!$Y$55</f>
        <v>5964</v>
      </c>
      <c r="M29" s="101">
        <f>'[1]3'!$AA$55</f>
        <v>6916.95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42.909029999999994</v>
      </c>
      <c r="F30" s="101">
        <f>'[1]3'!$D$56</f>
        <v>92</v>
      </c>
      <c r="G30" s="101">
        <f>'[1]3'!$E$56</f>
        <v>70</v>
      </c>
      <c r="H30" s="102">
        <f>'[1]3'!$F$56</f>
        <v>150</v>
      </c>
      <c r="I30" s="101">
        <f>'[1]3'!$G$56</f>
        <v>150</v>
      </c>
      <c r="J30" s="103">
        <f>'[1]3'!$H$56</f>
        <v>66</v>
      </c>
      <c r="K30" s="101">
        <f>'[1]3'!$P$56</f>
        <v>277</v>
      </c>
      <c r="L30" s="101">
        <f>'[1]3'!$Y$56</f>
        <v>292</v>
      </c>
      <c r="M30" s="101">
        <f>'[1]3'!$AA$56</f>
        <v>305.25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44</v>
      </c>
      <c r="G31" s="101">
        <f>'[1]3'!$E$57</f>
        <v>73</v>
      </c>
      <c r="H31" s="102">
        <f>'[1]3'!$F$57</f>
        <v>2081</v>
      </c>
      <c r="I31" s="101">
        <f>'[1]3'!$G$57</f>
        <v>2081</v>
      </c>
      <c r="J31" s="103">
        <f>'[1]3'!$H$57</f>
        <v>71</v>
      </c>
      <c r="K31" s="101">
        <f>'[1]3'!$P$57</f>
        <v>2244</v>
      </c>
      <c r="L31" s="101">
        <f>'[1]3'!$Y$57</f>
        <v>4530</v>
      </c>
      <c r="M31" s="101">
        <f>'[1]3'!$AA$57</f>
        <v>1655.2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237.77026000000001</v>
      </c>
      <c r="F32" s="101">
        <f>'[1]3'!$D$58</f>
        <v>123</v>
      </c>
      <c r="G32" s="101">
        <f>'[1]3'!$E$58</f>
        <v>97</v>
      </c>
      <c r="H32" s="102">
        <f>'[1]3'!$F$58</f>
        <v>2516</v>
      </c>
      <c r="I32" s="101">
        <f>'[1]3'!$G$58</f>
        <v>2516</v>
      </c>
      <c r="J32" s="103">
        <f>'[1]3'!$H$58</f>
        <v>677</v>
      </c>
      <c r="K32" s="101">
        <f>'[1]3'!$P$58</f>
        <v>1775</v>
      </c>
      <c r="L32" s="101">
        <f>'[1]3'!$Y$58</f>
        <v>3731</v>
      </c>
      <c r="M32" s="101">
        <f>'[1]3'!$AA$58</f>
        <v>2917.8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273.37004000000002</v>
      </c>
      <c r="F33" s="101">
        <f>'[1]3'!$D$59</f>
        <v>323</v>
      </c>
      <c r="G33" s="101">
        <f>'[1]3'!$E$59</f>
        <v>487</v>
      </c>
      <c r="H33" s="102">
        <f>'[1]3'!$F$59</f>
        <v>637</v>
      </c>
      <c r="I33" s="101">
        <f>'[1]3'!$G$59</f>
        <v>637</v>
      </c>
      <c r="J33" s="103">
        <f>'[1]3'!$H$59</f>
        <v>310</v>
      </c>
      <c r="K33" s="101">
        <f>'[1]3'!$P$59</f>
        <v>807</v>
      </c>
      <c r="L33" s="101">
        <f>'[1]3'!$Y$59</f>
        <v>850</v>
      </c>
      <c r="M33" s="101">
        <f>'[1]3'!$AA$59</f>
        <v>893.2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15</v>
      </c>
      <c r="F34" s="101">
        <f>'[1]3'!$D$60</f>
        <v>4</v>
      </c>
      <c r="G34" s="101">
        <f>'[1]3'!$E$60</f>
        <v>28</v>
      </c>
      <c r="H34" s="102">
        <f>'[1]3'!$F$60</f>
        <v>315</v>
      </c>
      <c r="I34" s="101">
        <f>'[1]3'!$G$60</f>
        <v>315</v>
      </c>
      <c r="J34" s="103">
        <f>'[1]3'!$H$60</f>
        <v>13</v>
      </c>
      <c r="K34" s="101">
        <f>'[1]3'!$P$60</f>
        <v>185</v>
      </c>
      <c r="L34" s="101">
        <f>'[1]3'!$Y$60</f>
        <v>194</v>
      </c>
      <c r="M34" s="101">
        <f>'[1]3'!$AA$60</f>
        <v>203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34</v>
      </c>
      <c r="I35" s="101">
        <f>'[1]3'!$G$61</f>
        <v>34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6</v>
      </c>
      <c r="G36" s="101">
        <f>'[1]3'!$E$62</f>
        <v>166</v>
      </c>
      <c r="H36" s="102">
        <f>'[1]3'!$F$62</f>
        <v>761</v>
      </c>
      <c r="I36" s="101">
        <f>'[1]3'!$G$62</f>
        <v>761</v>
      </c>
      <c r="J36" s="103">
        <f>'[1]3'!$H$62</f>
        <v>113</v>
      </c>
      <c r="K36" s="101">
        <f>'[1]3'!$P$62</f>
        <v>132</v>
      </c>
      <c r="L36" s="101">
        <f>'[1]3'!$Y$62</f>
        <v>128</v>
      </c>
      <c r="M36" s="101">
        <f>'[1]3'!$AA$62</f>
        <v>135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2756.0282400000001</v>
      </c>
      <c r="F37" s="101">
        <f>'[1]3'!$D$63</f>
        <v>2828</v>
      </c>
      <c r="G37" s="101">
        <f>'[1]3'!$E$63</f>
        <v>7347</v>
      </c>
      <c r="H37" s="102">
        <f>'[1]3'!$F$63</f>
        <v>7405</v>
      </c>
      <c r="I37" s="101">
        <f>'[1]3'!$G$63</f>
        <v>7405</v>
      </c>
      <c r="J37" s="103">
        <f>'[1]3'!$H$63</f>
        <v>8240</v>
      </c>
      <c r="K37" s="101">
        <f>'[1]3'!$P$63</f>
        <v>10346</v>
      </c>
      <c r="L37" s="101">
        <f>'[1]3'!$Y$63</f>
        <v>9619</v>
      </c>
      <c r="M37" s="101">
        <f>'[1]3'!$AA$63</f>
        <v>8600.6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5718.9697500000002</v>
      </c>
      <c r="F38" s="101">
        <f>'[1]3'!$D$64</f>
        <v>5147</v>
      </c>
      <c r="G38" s="101">
        <f>'[1]3'!$E$64</f>
        <v>7694</v>
      </c>
      <c r="H38" s="102">
        <f>'[1]3'!$F$64</f>
        <v>13261</v>
      </c>
      <c r="I38" s="101">
        <f>'[1]3'!$G$64</f>
        <v>13261</v>
      </c>
      <c r="J38" s="103">
        <f>'[1]3'!$H$64</f>
        <v>9459</v>
      </c>
      <c r="K38" s="101">
        <f>'[1]3'!$P$64</f>
        <v>10544</v>
      </c>
      <c r="L38" s="101">
        <f>'[1]3'!$Y$64</f>
        <v>12902</v>
      </c>
      <c r="M38" s="101">
        <f>'[1]3'!$AA$64</f>
        <v>13325.05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29081.321349999998</v>
      </c>
      <c r="F39" s="101">
        <f>'[1]3'!$D$65</f>
        <v>32560</v>
      </c>
      <c r="G39" s="101">
        <f>'[1]3'!$E$65</f>
        <v>33888</v>
      </c>
      <c r="H39" s="102">
        <f>'[1]3'!$F$65</f>
        <v>34601</v>
      </c>
      <c r="I39" s="101">
        <f>'[1]3'!$G$65</f>
        <v>34601</v>
      </c>
      <c r="J39" s="103">
        <f>'[1]3'!$H$65</f>
        <v>44554</v>
      </c>
      <c r="K39" s="101">
        <f>'[1]3'!$P$65</f>
        <v>38275</v>
      </c>
      <c r="L39" s="101">
        <f>'[1]3'!$Y$65</f>
        <v>44986</v>
      </c>
      <c r="M39" s="101">
        <f>'[1]3'!$AA$65</f>
        <v>52542.85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11149.453010000001</v>
      </c>
      <c r="F40" s="101">
        <f>'[1]3'!$D$66</f>
        <v>12063</v>
      </c>
      <c r="G40" s="101">
        <f>'[1]3'!$E$66</f>
        <v>14473</v>
      </c>
      <c r="H40" s="102">
        <f>'[1]3'!$F$66</f>
        <v>11641</v>
      </c>
      <c r="I40" s="101">
        <f>'[1]3'!$G$66</f>
        <v>11641</v>
      </c>
      <c r="J40" s="103">
        <f>'[1]3'!$H$66</f>
        <v>21852</v>
      </c>
      <c r="K40" s="101">
        <f>'[1]3'!$P$66</f>
        <v>29412</v>
      </c>
      <c r="L40" s="101">
        <f>'[1]3'!$Y$66</f>
        <v>14471</v>
      </c>
      <c r="M40" s="101">
        <f>'[1]3'!$AA$66</f>
        <v>20331.349999999999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2877.8609999999999</v>
      </c>
      <c r="F41" s="101">
        <f>'[1]3'!$D$67</f>
        <v>2631</v>
      </c>
      <c r="G41" s="101">
        <f>'[1]3'!$E$67</f>
        <v>3798</v>
      </c>
      <c r="H41" s="102">
        <f>'[1]3'!$F$67</f>
        <v>3854</v>
      </c>
      <c r="I41" s="101">
        <f>'[1]3'!$G$67</f>
        <v>3854</v>
      </c>
      <c r="J41" s="103">
        <f>'[1]3'!$H$67</f>
        <v>1973</v>
      </c>
      <c r="K41" s="101">
        <f>'[1]3'!$P$67</f>
        <v>3742</v>
      </c>
      <c r="L41" s="101">
        <f>'[1]3'!$Y$67</f>
        <v>4505</v>
      </c>
      <c r="M41" s="101">
        <f>'[1]3'!$AA$67</f>
        <v>4528.5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40485.1875</v>
      </c>
      <c r="F42" s="101">
        <f>'[1]3'!$D$68</f>
        <v>37028</v>
      </c>
      <c r="G42" s="101">
        <f>'[1]3'!$E$68</f>
        <v>44179</v>
      </c>
      <c r="H42" s="102">
        <f>'[1]3'!$F$68</f>
        <v>32566</v>
      </c>
      <c r="I42" s="101">
        <f>'[1]3'!$G$68</f>
        <v>31466</v>
      </c>
      <c r="J42" s="103">
        <f>'[1]3'!$H$68</f>
        <v>42404</v>
      </c>
      <c r="K42" s="101">
        <f>'[1]3'!$P$68</f>
        <v>19010</v>
      </c>
      <c r="L42" s="101">
        <f>'[1]3'!$Y$68</f>
        <v>36851</v>
      </c>
      <c r="M42" s="101">
        <f>'[1]3'!$AA$68</f>
        <v>35530.75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7858</v>
      </c>
      <c r="F43" s="101">
        <f>'[1]3'!$D$69</f>
        <v>4515</v>
      </c>
      <c r="G43" s="101">
        <f>'[1]3'!$E$69</f>
        <v>6434</v>
      </c>
      <c r="H43" s="102">
        <f>'[1]3'!$F$69</f>
        <v>24915</v>
      </c>
      <c r="I43" s="101">
        <f>'[1]3'!$G$69</f>
        <v>22915</v>
      </c>
      <c r="J43" s="103">
        <f>'[1]3'!$H$69</f>
        <v>6857</v>
      </c>
      <c r="K43" s="101">
        <f>'[1]3'!$P$69</f>
        <v>29640</v>
      </c>
      <c r="L43" s="101">
        <f>'[1]3'!$Y$69</f>
        <v>29721</v>
      </c>
      <c r="M43" s="101">
        <f>'[1]3'!$AA$69</f>
        <v>29942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38536.272669999998</v>
      </c>
      <c r="F44" s="101">
        <f>'[1]3'!$D$70</f>
        <v>17733</v>
      </c>
      <c r="G44" s="101">
        <f>'[1]3'!$E$70</f>
        <v>3170</v>
      </c>
      <c r="H44" s="102">
        <f>'[1]3'!$F$70</f>
        <v>6833</v>
      </c>
      <c r="I44" s="101">
        <f>'[1]3'!$G$70</f>
        <v>6833</v>
      </c>
      <c r="J44" s="103">
        <f>'[1]3'!$H$70</f>
        <v>5495</v>
      </c>
      <c r="K44" s="101">
        <f>'[1]3'!$P$70</f>
        <v>10017</v>
      </c>
      <c r="L44" s="101">
        <f>'[1]3'!$Y$70</f>
        <v>11505</v>
      </c>
      <c r="M44" s="101">
        <f>'[1]3'!$AA$70</f>
        <v>17958.699999999997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4798.3549299999995</v>
      </c>
      <c r="F45" s="101">
        <f>'[1]3'!$D$71</f>
        <v>3294</v>
      </c>
      <c r="G45" s="101">
        <f>'[1]3'!$E$71</f>
        <v>4813</v>
      </c>
      <c r="H45" s="102">
        <f>'[1]3'!$F$71</f>
        <v>4491</v>
      </c>
      <c r="I45" s="101">
        <f>'[1]3'!$G$71</f>
        <v>4691</v>
      </c>
      <c r="J45" s="103">
        <f>'[1]3'!$H$71</f>
        <v>4041</v>
      </c>
      <c r="K45" s="101">
        <f>'[1]3'!$P$71</f>
        <v>3423</v>
      </c>
      <c r="L45" s="101">
        <f>'[1]3'!$Y$71</f>
        <v>4350</v>
      </c>
      <c r="M45" s="101">
        <f>'[1]3'!$AA$71</f>
        <v>5216.55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0</v>
      </c>
      <c r="F46" s="94">
        <f>'[1]3'!$D$72</f>
        <v>299</v>
      </c>
      <c r="G46" s="94">
        <f>'[1]3'!$E$72</f>
        <v>0</v>
      </c>
      <c r="H46" s="95">
        <f>'[1]3'!$F$72</f>
        <v>70</v>
      </c>
      <c r="I46" s="94">
        <f>'[1]3'!$G$72</f>
        <v>70</v>
      </c>
      <c r="J46" s="96">
        <f>'[1]3'!$H$72</f>
        <v>0</v>
      </c>
      <c r="K46" s="94">
        <f>'[1]3'!$P$72</f>
        <v>68</v>
      </c>
      <c r="L46" s="94">
        <f>'[1]3'!$Y$72</f>
        <v>78</v>
      </c>
      <c r="M46" s="94">
        <f>'[1]3'!$AA$72</f>
        <v>82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535</v>
      </c>
      <c r="F47" s="81">
        <f t="shared" si="3"/>
        <v>49</v>
      </c>
      <c r="G47" s="81">
        <f t="shared" si="3"/>
        <v>2</v>
      </c>
      <c r="H47" s="82">
        <f t="shared" si="3"/>
        <v>0</v>
      </c>
      <c r="I47" s="81">
        <f t="shared" si="3"/>
        <v>0</v>
      </c>
      <c r="J47" s="83">
        <f t="shared" si="3"/>
        <v>30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535</v>
      </c>
      <c r="F48" s="88">
        <f>'[1]3'!$D$74</f>
        <v>49</v>
      </c>
      <c r="G48" s="88">
        <f>'[1]3'!$E$74</f>
        <v>2</v>
      </c>
      <c r="H48" s="89">
        <f>'[1]3'!$F$74</f>
        <v>0</v>
      </c>
      <c r="I48" s="88">
        <f>'[1]3'!$G$74</f>
        <v>0</v>
      </c>
      <c r="J48" s="90">
        <f>'[1]3'!$H$74</f>
        <v>30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197128</v>
      </c>
      <c r="F51" s="74">
        <f t="shared" si="4"/>
        <v>203999</v>
      </c>
      <c r="G51" s="74">
        <f t="shared" si="4"/>
        <v>215998</v>
      </c>
      <c r="H51" s="75">
        <f t="shared" si="4"/>
        <v>290470</v>
      </c>
      <c r="I51" s="74">
        <f t="shared" si="4"/>
        <v>288028</v>
      </c>
      <c r="J51" s="76">
        <f t="shared" si="4"/>
        <v>291644</v>
      </c>
      <c r="K51" s="74">
        <f t="shared" si="4"/>
        <v>300372</v>
      </c>
      <c r="L51" s="74">
        <f t="shared" si="4"/>
        <v>291294</v>
      </c>
      <c r="M51" s="74">
        <f t="shared" si="4"/>
        <v>315169.05000000005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3500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3500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3500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421</v>
      </c>
      <c r="F59" s="81">
        <f t="shared" si="8"/>
        <v>0</v>
      </c>
      <c r="G59" s="81">
        <f t="shared" si="8"/>
        <v>1527</v>
      </c>
      <c r="H59" s="82">
        <f t="shared" si="8"/>
        <v>2500</v>
      </c>
      <c r="I59" s="81">
        <f t="shared" si="8"/>
        <v>2500</v>
      </c>
      <c r="J59" s="83">
        <f t="shared" si="8"/>
        <v>2345</v>
      </c>
      <c r="K59" s="81">
        <f t="shared" si="8"/>
        <v>2645</v>
      </c>
      <c r="L59" s="81">
        <f t="shared" si="8"/>
        <v>2838</v>
      </c>
      <c r="M59" s="81">
        <f t="shared" si="8"/>
        <v>2979.9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421</v>
      </c>
      <c r="F61" s="94">
        <f>'[1]3'!$D$86</f>
        <v>0</v>
      </c>
      <c r="G61" s="94">
        <f>'[1]3'!$E$86</f>
        <v>1527</v>
      </c>
      <c r="H61" s="95">
        <f>'[1]3'!$F$86</f>
        <v>2500</v>
      </c>
      <c r="I61" s="94">
        <f>'[1]3'!$G$86</f>
        <v>2500</v>
      </c>
      <c r="J61" s="96">
        <f>'[1]3'!$H$86</f>
        <v>2345</v>
      </c>
      <c r="K61" s="94">
        <f>'[1]3'!$P$86</f>
        <v>2645</v>
      </c>
      <c r="L61" s="94">
        <f>'[1]3'!$Y$86</f>
        <v>2838</v>
      </c>
      <c r="M61" s="94">
        <f>'[1]3'!$AA$86</f>
        <v>2979.9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195904</v>
      </c>
      <c r="F72" s="101">
        <f>'[1]3'!$D$96</f>
        <v>203117</v>
      </c>
      <c r="G72" s="101">
        <f>'[1]3'!$E$96</f>
        <v>213920</v>
      </c>
      <c r="H72" s="102">
        <f>'[1]3'!$F$96</f>
        <v>286925</v>
      </c>
      <c r="I72" s="101">
        <f>'[1]3'!$G$96</f>
        <v>280983</v>
      </c>
      <c r="J72" s="103">
        <f>'[1]3'!$H$96</f>
        <v>288099</v>
      </c>
      <c r="K72" s="101">
        <f>'[1]3'!$P$96</f>
        <v>296607</v>
      </c>
      <c r="L72" s="101">
        <f>'[1]3'!$Y$96</f>
        <v>286373</v>
      </c>
      <c r="M72" s="101">
        <f>'[1]3'!$AA$96</f>
        <v>310002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803</v>
      </c>
      <c r="F73" s="101">
        <f t="shared" si="12"/>
        <v>882</v>
      </c>
      <c r="G73" s="101">
        <f t="shared" si="12"/>
        <v>551</v>
      </c>
      <c r="H73" s="102">
        <f t="shared" si="12"/>
        <v>1045</v>
      </c>
      <c r="I73" s="101">
        <f t="shared" si="12"/>
        <v>1045</v>
      </c>
      <c r="J73" s="103">
        <f t="shared" si="12"/>
        <v>1200</v>
      </c>
      <c r="K73" s="101">
        <f t="shared" si="12"/>
        <v>1120</v>
      </c>
      <c r="L73" s="101">
        <f t="shared" si="12"/>
        <v>2083</v>
      </c>
      <c r="M73" s="101">
        <f t="shared" si="12"/>
        <v>2187.15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803</v>
      </c>
      <c r="F74" s="88">
        <f>'[1]3'!$D$98</f>
        <v>882</v>
      </c>
      <c r="G74" s="88">
        <f>'[1]3'!$E$98</f>
        <v>514</v>
      </c>
      <c r="H74" s="89">
        <f>'[1]3'!$F$98</f>
        <v>270</v>
      </c>
      <c r="I74" s="88">
        <f>'[1]3'!$G$98</f>
        <v>270</v>
      </c>
      <c r="J74" s="90">
        <f>'[1]3'!$H$98</f>
        <v>1200</v>
      </c>
      <c r="K74" s="88">
        <f>'[1]3'!$P$98</f>
        <v>283</v>
      </c>
      <c r="L74" s="88">
        <f>'[1]3'!$Y$98</f>
        <v>298</v>
      </c>
      <c r="M74" s="88">
        <f>'[1]3'!$AA$98</f>
        <v>312.90000000000003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0</v>
      </c>
      <c r="F75" s="94">
        <f>'[1]3'!$D$99</f>
        <v>0</v>
      </c>
      <c r="G75" s="94">
        <f>'[1]3'!$E$99</f>
        <v>37</v>
      </c>
      <c r="H75" s="95">
        <f>'[1]3'!$F$99</f>
        <v>775</v>
      </c>
      <c r="I75" s="94">
        <f>'[1]3'!$G$99</f>
        <v>775</v>
      </c>
      <c r="J75" s="96">
        <f>'[1]3'!$H$99</f>
        <v>0</v>
      </c>
      <c r="K75" s="94">
        <f>'[1]3'!$P$99</f>
        <v>837</v>
      </c>
      <c r="L75" s="94">
        <f>'[1]3'!$Y$99</f>
        <v>1785</v>
      </c>
      <c r="M75" s="94">
        <f>'[1]3'!$AA$99</f>
        <v>1874.25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41183.339769999999</v>
      </c>
      <c r="F77" s="74">
        <f t="shared" si="13"/>
        <v>40936</v>
      </c>
      <c r="G77" s="74">
        <f t="shared" si="13"/>
        <v>30831</v>
      </c>
      <c r="H77" s="75">
        <f t="shared" si="13"/>
        <v>46666</v>
      </c>
      <c r="I77" s="74">
        <f t="shared" si="13"/>
        <v>48738</v>
      </c>
      <c r="J77" s="76">
        <f t="shared" si="13"/>
        <v>49276</v>
      </c>
      <c r="K77" s="74">
        <f t="shared" si="13"/>
        <v>54385</v>
      </c>
      <c r="L77" s="74">
        <f t="shared" si="13"/>
        <v>38057</v>
      </c>
      <c r="M77" s="74">
        <f t="shared" si="13"/>
        <v>39910.050000000003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34109.160029999999</v>
      </c>
      <c r="F78" s="81">
        <f t="shared" si="14"/>
        <v>28602</v>
      </c>
      <c r="G78" s="81">
        <f t="shared" si="14"/>
        <v>21363</v>
      </c>
      <c r="H78" s="82">
        <f t="shared" si="14"/>
        <v>41066</v>
      </c>
      <c r="I78" s="81">
        <f t="shared" si="14"/>
        <v>42743</v>
      </c>
      <c r="J78" s="83">
        <f t="shared" si="14"/>
        <v>43232</v>
      </c>
      <c r="K78" s="81">
        <f t="shared" si="14"/>
        <v>48890</v>
      </c>
      <c r="L78" s="81">
        <f t="shared" si="14"/>
        <v>31066</v>
      </c>
      <c r="M78" s="81">
        <f t="shared" si="14"/>
        <v>32619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34109.160029999999</v>
      </c>
      <c r="F79" s="88">
        <f>'[1]3'!$D$102</f>
        <v>28326</v>
      </c>
      <c r="G79" s="88">
        <f>'[1]3'!$E$102</f>
        <v>21353</v>
      </c>
      <c r="H79" s="89">
        <f>'[1]3'!$F$102</f>
        <v>41066</v>
      </c>
      <c r="I79" s="88">
        <f>'[1]3'!$G$102</f>
        <v>42743</v>
      </c>
      <c r="J79" s="90">
        <f>'[1]3'!$H$102</f>
        <v>43232</v>
      </c>
      <c r="K79" s="88">
        <f>'[1]3'!$P$102</f>
        <v>48890</v>
      </c>
      <c r="L79" s="88">
        <f>'[1]3'!$Y$102</f>
        <v>31066</v>
      </c>
      <c r="M79" s="88">
        <f>'[1]3'!$AA$102</f>
        <v>32619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276</v>
      </c>
      <c r="G80" s="94">
        <f>'[1]3'!$E$103</f>
        <v>10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7074.1797399999996</v>
      </c>
      <c r="F81" s="101">
        <f t="shared" si="15"/>
        <v>7504</v>
      </c>
      <c r="G81" s="101">
        <f t="shared" si="15"/>
        <v>9468</v>
      </c>
      <c r="H81" s="102">
        <f t="shared" si="15"/>
        <v>5600</v>
      </c>
      <c r="I81" s="101">
        <f t="shared" si="15"/>
        <v>5995</v>
      </c>
      <c r="J81" s="103">
        <f t="shared" si="15"/>
        <v>6044</v>
      </c>
      <c r="K81" s="101">
        <f t="shared" si="15"/>
        <v>5495</v>
      </c>
      <c r="L81" s="101">
        <f t="shared" si="15"/>
        <v>6991</v>
      </c>
      <c r="M81" s="101">
        <f t="shared" si="15"/>
        <v>7291.0499999999993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830.25940000000003</v>
      </c>
      <c r="F82" s="88">
        <f>'[1]3'!$D$105</f>
        <v>0</v>
      </c>
      <c r="G82" s="88">
        <f>'[1]3'!$E$105</f>
        <v>954</v>
      </c>
      <c r="H82" s="89">
        <f>'[1]3'!$F$105</f>
        <v>0</v>
      </c>
      <c r="I82" s="88">
        <f>'[1]3'!$G$105</f>
        <v>0</v>
      </c>
      <c r="J82" s="90">
        <f>'[1]3'!$H$105</f>
        <v>0</v>
      </c>
      <c r="K82" s="88">
        <f>'[1]3'!$P$105</f>
        <v>0</v>
      </c>
      <c r="L82" s="88">
        <f>'[1]3'!$Y$105</f>
        <v>0</v>
      </c>
      <c r="M82" s="88">
        <f>'[1]3'!$AA$105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6243.9203399999997</v>
      </c>
      <c r="F83" s="94">
        <f>'[1]3'!$D$106</f>
        <v>7504</v>
      </c>
      <c r="G83" s="94">
        <f>'[1]3'!$E$106</f>
        <v>8514</v>
      </c>
      <c r="H83" s="95">
        <f>'[1]3'!$F$106</f>
        <v>5600</v>
      </c>
      <c r="I83" s="94">
        <f>'[1]3'!$G$106</f>
        <v>5995</v>
      </c>
      <c r="J83" s="96">
        <f>'[1]3'!$H$106</f>
        <v>6044</v>
      </c>
      <c r="K83" s="94">
        <f>'[1]3'!$P$106</f>
        <v>5495</v>
      </c>
      <c r="L83" s="94">
        <f>'[1]3'!$Y$106</f>
        <v>6991</v>
      </c>
      <c r="M83" s="94">
        <f>'[1]3'!$AA$106</f>
        <v>7291.0499999999993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0</v>
      </c>
      <c r="F88" s="101">
        <f>'[1]3'!$D$111</f>
        <v>4830</v>
      </c>
      <c r="G88" s="101">
        <f>'[1]3'!$E$111</f>
        <v>0</v>
      </c>
      <c r="H88" s="102">
        <f>'[1]3'!$F$111</f>
        <v>0</v>
      </c>
      <c r="I88" s="101">
        <f>'[1]3'!$G$111</f>
        <v>0</v>
      </c>
      <c r="J88" s="103">
        <f>'[1]3'!$H$111</f>
        <v>0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0</v>
      </c>
      <c r="F90" s="74">
        <f>'[1]3'!$D$112</f>
        <v>0</v>
      </c>
      <c r="G90" s="74">
        <f>'[1]3'!$E$112</f>
        <v>0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883010.20898999996</v>
      </c>
      <c r="F92" s="28">
        <f t="shared" ref="F92:M92" si="16">F4+F51+F77+F90</f>
        <v>922173</v>
      </c>
      <c r="G92" s="28">
        <f t="shared" si="16"/>
        <v>1048717</v>
      </c>
      <c r="H92" s="29">
        <f t="shared" si="16"/>
        <v>1241360</v>
      </c>
      <c r="I92" s="28">
        <f t="shared" si="16"/>
        <v>1254142</v>
      </c>
      <c r="J92" s="30">
        <f t="shared" si="16"/>
        <v>1254142</v>
      </c>
      <c r="K92" s="28">
        <f t="shared" si="16"/>
        <v>1334112</v>
      </c>
      <c r="L92" s="28">
        <f t="shared" si="16"/>
        <v>1397269</v>
      </c>
      <c r="M92" s="28">
        <f t="shared" si="16"/>
        <v>1482233.1500000001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136202.47652999999</v>
      </c>
      <c r="F4" s="74">
        <f t="shared" ref="F4:M4" si="0">F5+F8+F47</f>
        <v>137570</v>
      </c>
      <c r="G4" s="74">
        <f t="shared" si="0"/>
        <v>154923</v>
      </c>
      <c r="H4" s="75">
        <f t="shared" si="0"/>
        <v>160491</v>
      </c>
      <c r="I4" s="74">
        <f t="shared" si="0"/>
        <v>161991</v>
      </c>
      <c r="J4" s="76">
        <f t="shared" si="0"/>
        <v>162387</v>
      </c>
      <c r="K4" s="74">
        <f t="shared" si="0"/>
        <v>173186</v>
      </c>
      <c r="L4" s="74">
        <f t="shared" si="0"/>
        <v>199060</v>
      </c>
      <c r="M4" s="74">
        <f t="shared" si="0"/>
        <v>209013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82588.631629999989</v>
      </c>
      <c r="F5" s="81">
        <f t="shared" ref="F5:M5" si="1">SUM(F6:F7)</f>
        <v>91216</v>
      </c>
      <c r="G5" s="81">
        <f t="shared" si="1"/>
        <v>102344</v>
      </c>
      <c r="H5" s="82">
        <f t="shared" si="1"/>
        <v>112602</v>
      </c>
      <c r="I5" s="81">
        <f t="shared" si="1"/>
        <v>112602</v>
      </c>
      <c r="J5" s="83">
        <f t="shared" si="1"/>
        <v>113038</v>
      </c>
      <c r="K5" s="81">
        <f t="shared" si="1"/>
        <v>119588</v>
      </c>
      <c r="L5" s="81">
        <f t="shared" si="1"/>
        <v>133142</v>
      </c>
      <c r="M5" s="81">
        <f t="shared" si="1"/>
        <v>139799.1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70759.115789999996</v>
      </c>
      <c r="F6" s="88">
        <f>'[1]3'!D$226</f>
        <v>78244</v>
      </c>
      <c r="G6" s="88">
        <f>'[1]3'!E$226</f>
        <v>88140</v>
      </c>
      <c r="H6" s="89">
        <f>'[1]3'!F$226</f>
        <v>96198</v>
      </c>
      <c r="I6" s="88">
        <f>'[1]3'!G$226</f>
        <v>96198</v>
      </c>
      <c r="J6" s="90">
        <f>'[1]3'!H$226</f>
        <v>113038</v>
      </c>
      <c r="K6" s="88">
        <f>'[1]3'!P$226</f>
        <v>101797</v>
      </c>
      <c r="L6" s="88">
        <f>'[1]3'!Y$226</f>
        <v>114044</v>
      </c>
      <c r="M6" s="88">
        <f>'[1]3'!AA$226</f>
        <v>119746.20000000001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11829.51584</v>
      </c>
      <c r="F7" s="94">
        <f>'[1]3'!D$227</f>
        <v>12972</v>
      </c>
      <c r="G7" s="94">
        <f>'[1]3'!E$227</f>
        <v>14204</v>
      </c>
      <c r="H7" s="95">
        <f>'[1]3'!F$227</f>
        <v>16404</v>
      </c>
      <c r="I7" s="94">
        <f>'[1]3'!G$227</f>
        <v>16404</v>
      </c>
      <c r="J7" s="96">
        <f>'[1]3'!H$227</f>
        <v>0</v>
      </c>
      <c r="K7" s="94">
        <f>'[1]3'!P$227</f>
        <v>17791</v>
      </c>
      <c r="L7" s="94">
        <f>'[1]3'!Y$227</f>
        <v>19098</v>
      </c>
      <c r="M7" s="94">
        <f>'[1]3'!AA$227</f>
        <v>20052.900000000001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53078.844899999989</v>
      </c>
      <c r="F8" s="81">
        <f t="shared" ref="F8:M8" si="3">SUM(F9:F46)</f>
        <v>46305</v>
      </c>
      <c r="G8" s="81">
        <f t="shared" si="3"/>
        <v>52577</v>
      </c>
      <c r="H8" s="82">
        <f t="shared" si="3"/>
        <v>47889</v>
      </c>
      <c r="I8" s="81">
        <f t="shared" si="3"/>
        <v>49389</v>
      </c>
      <c r="J8" s="83">
        <f t="shared" si="3"/>
        <v>49319</v>
      </c>
      <c r="K8" s="81">
        <f t="shared" si="3"/>
        <v>53598</v>
      </c>
      <c r="L8" s="81">
        <f t="shared" si="3"/>
        <v>65918</v>
      </c>
      <c r="M8" s="81">
        <f t="shared" si="3"/>
        <v>69213.900000000009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300.48</v>
      </c>
      <c r="F9" s="88">
        <f>'[1]3'!D$229</f>
        <v>131</v>
      </c>
      <c r="G9" s="88">
        <f>'[1]3'!E$229</f>
        <v>242</v>
      </c>
      <c r="H9" s="89">
        <f>'[1]3'!F$229</f>
        <v>492</v>
      </c>
      <c r="I9" s="88">
        <f>'[1]3'!G$229</f>
        <v>492</v>
      </c>
      <c r="J9" s="90">
        <f>'[1]3'!H$229</f>
        <v>155</v>
      </c>
      <c r="K9" s="88">
        <f>'[1]3'!P$229</f>
        <v>225</v>
      </c>
      <c r="L9" s="88">
        <f>'[1]3'!Y$229</f>
        <v>238</v>
      </c>
      <c r="M9" s="88">
        <f>'[1]3'!AA$229</f>
        <v>249.9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970.28318999999999</v>
      </c>
      <c r="F10" s="101">
        <f>'[1]3'!D$230</f>
        <v>473</v>
      </c>
      <c r="G10" s="101">
        <f>'[1]3'!E$230</f>
        <v>892</v>
      </c>
      <c r="H10" s="102">
        <f>'[1]3'!F$230</f>
        <v>981</v>
      </c>
      <c r="I10" s="101">
        <f>'[1]3'!G$230</f>
        <v>2481</v>
      </c>
      <c r="J10" s="103">
        <f>'[1]3'!H$230</f>
        <v>1746</v>
      </c>
      <c r="K10" s="101">
        <f>'[1]3'!P$230</f>
        <v>433</v>
      </c>
      <c r="L10" s="101">
        <f>'[1]3'!Y$230</f>
        <v>455</v>
      </c>
      <c r="M10" s="101">
        <f>'[1]3'!AA$230</f>
        <v>477.75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618.04539</v>
      </c>
      <c r="F11" s="101">
        <f>'[1]3'!D$231</f>
        <v>446</v>
      </c>
      <c r="G11" s="101">
        <f>'[1]3'!E$231</f>
        <v>259</v>
      </c>
      <c r="H11" s="102">
        <f>'[1]3'!F$231</f>
        <v>1125</v>
      </c>
      <c r="I11" s="101">
        <f>'[1]3'!G$231</f>
        <v>1125</v>
      </c>
      <c r="J11" s="103">
        <f>'[1]3'!H$231</f>
        <v>1069</v>
      </c>
      <c r="K11" s="101">
        <f>'[1]3'!P$231</f>
        <v>1034</v>
      </c>
      <c r="L11" s="101">
        <f>'[1]3'!Y$231</f>
        <v>1764</v>
      </c>
      <c r="M11" s="101">
        <f>'[1]3'!AA$231</f>
        <v>1852.2000000000003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3744</v>
      </c>
      <c r="F12" s="101">
        <f>'[1]3'!D$232</f>
        <v>2966</v>
      </c>
      <c r="G12" s="101">
        <f>'[1]3'!E$232</f>
        <v>3609</v>
      </c>
      <c r="H12" s="102">
        <f>'[1]3'!F$232</f>
        <v>3336</v>
      </c>
      <c r="I12" s="101">
        <f>'[1]3'!G$232</f>
        <v>3336</v>
      </c>
      <c r="J12" s="103">
        <f>'[1]3'!H$232</f>
        <v>4185</v>
      </c>
      <c r="K12" s="101">
        <f>'[1]3'!P$232</f>
        <v>3211</v>
      </c>
      <c r="L12" s="101">
        <f>'[1]3'!Y$232</f>
        <v>3908</v>
      </c>
      <c r="M12" s="101">
        <f>'[1]3'!AA$232</f>
        <v>4103.3999999999996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0</v>
      </c>
      <c r="F13" s="101">
        <f>'[1]3'!D$233</f>
        <v>0</v>
      </c>
      <c r="G13" s="101">
        <f>'[1]3'!E$233</f>
        <v>0</v>
      </c>
      <c r="H13" s="102">
        <f>'[1]3'!F$233</f>
        <v>0</v>
      </c>
      <c r="I13" s="101">
        <f>'[1]3'!G$233</f>
        <v>0</v>
      </c>
      <c r="J13" s="103">
        <f>'[1]3'!H$233</f>
        <v>0</v>
      </c>
      <c r="K13" s="101">
        <f>'[1]3'!P$233</f>
        <v>0</v>
      </c>
      <c r="L13" s="101">
        <f>'[1]3'!Y$233</f>
        <v>0</v>
      </c>
      <c r="M13" s="101">
        <f>'[1]3'!AA$233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1618.4856</v>
      </c>
      <c r="F14" s="101">
        <f>'[1]3'!D$234</f>
        <v>949</v>
      </c>
      <c r="G14" s="101">
        <f>'[1]3'!E$234</f>
        <v>1625</v>
      </c>
      <c r="H14" s="102">
        <f>'[1]3'!F$234</f>
        <v>2287</v>
      </c>
      <c r="I14" s="101">
        <f>'[1]3'!G$234</f>
        <v>2287</v>
      </c>
      <c r="J14" s="103">
        <f>'[1]3'!H$234</f>
        <v>2519</v>
      </c>
      <c r="K14" s="101">
        <f>'[1]3'!P$234</f>
        <v>1180</v>
      </c>
      <c r="L14" s="101">
        <f>'[1]3'!Y$234</f>
        <v>2006</v>
      </c>
      <c r="M14" s="101">
        <f>'[1]3'!AA$234</f>
        <v>2106.3000000000002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6647.2641699999995</v>
      </c>
      <c r="F15" s="101">
        <f>'[1]3'!D$235</f>
        <v>5310</v>
      </c>
      <c r="G15" s="101">
        <f>'[1]3'!E$235</f>
        <v>6329</v>
      </c>
      <c r="H15" s="102">
        <f>'[1]3'!F$235</f>
        <v>5842</v>
      </c>
      <c r="I15" s="101">
        <f>'[1]3'!G$235</f>
        <v>5842</v>
      </c>
      <c r="J15" s="103">
        <f>'[1]3'!H$235</f>
        <v>7057</v>
      </c>
      <c r="K15" s="101">
        <f>'[1]3'!P$235</f>
        <v>5962</v>
      </c>
      <c r="L15" s="101">
        <f>'[1]3'!Y$235</f>
        <v>6777</v>
      </c>
      <c r="M15" s="101">
        <f>'[1]3'!AA$235</f>
        <v>7115.85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72</v>
      </c>
      <c r="F16" s="101">
        <f>'[1]3'!D$236</f>
        <v>219</v>
      </c>
      <c r="G16" s="101">
        <f>'[1]3'!E$236</f>
        <v>809</v>
      </c>
      <c r="H16" s="102">
        <f>'[1]3'!F$236</f>
        <v>2700</v>
      </c>
      <c r="I16" s="101">
        <f>'[1]3'!G$236</f>
        <v>2700</v>
      </c>
      <c r="J16" s="103">
        <f>'[1]3'!H$236</f>
        <v>42</v>
      </c>
      <c r="K16" s="101">
        <f>'[1]3'!P$236</f>
        <v>1850</v>
      </c>
      <c r="L16" s="101">
        <f>'[1]3'!Y$236</f>
        <v>3001</v>
      </c>
      <c r="M16" s="101">
        <f>'[1]3'!AA$236</f>
        <v>3151.05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595</v>
      </c>
      <c r="F17" s="101">
        <f>'[1]3'!D$237</f>
        <v>587</v>
      </c>
      <c r="G17" s="101">
        <f>'[1]3'!E$237</f>
        <v>2267</v>
      </c>
      <c r="H17" s="102">
        <f>'[1]3'!F$237</f>
        <v>836</v>
      </c>
      <c r="I17" s="101">
        <f>'[1]3'!G$237</f>
        <v>836</v>
      </c>
      <c r="J17" s="103">
        <f>'[1]3'!H$237</f>
        <v>450</v>
      </c>
      <c r="K17" s="101">
        <f>'[1]3'!P$237</f>
        <v>866</v>
      </c>
      <c r="L17" s="101">
        <f>'[1]3'!Y$237</f>
        <v>912</v>
      </c>
      <c r="M17" s="101">
        <f>'[1]3'!AA$237</f>
        <v>957.6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420</v>
      </c>
      <c r="F21" s="101">
        <f>'[1]3'!D$241</f>
        <v>168</v>
      </c>
      <c r="G21" s="101">
        <f>'[1]3'!E$241</f>
        <v>822</v>
      </c>
      <c r="H21" s="102">
        <f>'[1]3'!F$241</f>
        <v>364</v>
      </c>
      <c r="I21" s="101">
        <f>'[1]3'!G$241</f>
        <v>364</v>
      </c>
      <c r="J21" s="103">
        <f>'[1]3'!H$241</f>
        <v>2461</v>
      </c>
      <c r="K21" s="101">
        <f>'[1]3'!P$241</f>
        <v>404</v>
      </c>
      <c r="L21" s="101">
        <f>'[1]3'!Y$241</f>
        <v>425</v>
      </c>
      <c r="M21" s="101">
        <f>'[1]3'!AA$241</f>
        <v>446.25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195.31920000000002</v>
      </c>
      <c r="F22" s="101">
        <f>'[1]3'!D$242</f>
        <v>256</v>
      </c>
      <c r="G22" s="101">
        <f>'[1]3'!E$242</f>
        <v>55</v>
      </c>
      <c r="H22" s="102">
        <f>'[1]3'!F$242</f>
        <v>244</v>
      </c>
      <c r="I22" s="101">
        <f>'[1]3'!G$242</f>
        <v>244</v>
      </c>
      <c r="J22" s="103">
        <f>'[1]3'!H$242</f>
        <v>163</v>
      </c>
      <c r="K22" s="101">
        <f>'[1]3'!P$242</f>
        <v>252</v>
      </c>
      <c r="L22" s="101">
        <f>'[1]3'!Y$242</f>
        <v>138</v>
      </c>
      <c r="M22" s="101">
        <f>'[1]3'!AA$242</f>
        <v>144.9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0</v>
      </c>
      <c r="F23" s="101">
        <f>'[1]3'!D$243</f>
        <v>0</v>
      </c>
      <c r="G23" s="101">
        <f>'[1]3'!E$243</f>
        <v>0</v>
      </c>
      <c r="H23" s="102">
        <f>'[1]3'!F$243</f>
        <v>0</v>
      </c>
      <c r="I23" s="101">
        <f>'[1]3'!G$243</f>
        <v>0</v>
      </c>
      <c r="J23" s="103">
        <f>'[1]3'!H$243</f>
        <v>0</v>
      </c>
      <c r="K23" s="101">
        <f>'[1]3'!P$243</f>
        <v>0</v>
      </c>
      <c r="L23" s="101">
        <f>'[1]3'!Y$243</f>
        <v>0</v>
      </c>
      <c r="M23" s="101">
        <f>'[1]3'!AA$243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40.762259999999998</v>
      </c>
      <c r="F24" s="101">
        <f>'[1]3'!D$244</f>
        <v>1</v>
      </c>
      <c r="G24" s="101">
        <f>'[1]3'!E$244</f>
        <v>0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0</v>
      </c>
      <c r="F25" s="101">
        <f>'[1]3'!D$245</f>
        <v>1</v>
      </c>
      <c r="G25" s="101">
        <f>'[1]3'!E$245</f>
        <v>0</v>
      </c>
      <c r="H25" s="102">
        <f>'[1]3'!F$245</f>
        <v>0</v>
      </c>
      <c r="I25" s="101">
        <f>'[1]3'!G$245</f>
        <v>0</v>
      </c>
      <c r="J25" s="103">
        <f>'[1]3'!H$245</f>
        <v>1</v>
      </c>
      <c r="K25" s="101">
        <f>'[1]3'!P$245</f>
        <v>0</v>
      </c>
      <c r="L25" s="101">
        <f>'[1]3'!Y$245</f>
        <v>0</v>
      </c>
      <c r="M25" s="101">
        <f>'[1]3'!AA$245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24</v>
      </c>
      <c r="H27" s="102">
        <f>'[1]3'!F$247</f>
        <v>5</v>
      </c>
      <c r="I27" s="101">
        <f>'[1]3'!G$247</f>
        <v>5</v>
      </c>
      <c r="J27" s="103">
        <f>'[1]3'!H$247</f>
        <v>7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48.580539999999999</v>
      </c>
      <c r="F29" s="101">
        <f>'[1]3'!D$249</f>
        <v>99</v>
      </c>
      <c r="G29" s="101">
        <f>'[1]3'!E$249</f>
        <v>81</v>
      </c>
      <c r="H29" s="102">
        <f>'[1]3'!F$249</f>
        <v>186</v>
      </c>
      <c r="I29" s="101">
        <f>'[1]3'!G$249</f>
        <v>186</v>
      </c>
      <c r="J29" s="103">
        <f>'[1]3'!H$249</f>
        <v>177</v>
      </c>
      <c r="K29" s="101">
        <f>'[1]3'!P$249</f>
        <v>163</v>
      </c>
      <c r="L29" s="101">
        <f>'[1]3'!Y$249</f>
        <v>173</v>
      </c>
      <c r="M29" s="101">
        <f>'[1]3'!AA$249</f>
        <v>181.65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1.8466500000000001</v>
      </c>
      <c r="F30" s="101">
        <f>'[1]3'!D$250</f>
        <v>0</v>
      </c>
      <c r="G30" s="101">
        <f>'[1]3'!E$250</f>
        <v>0</v>
      </c>
      <c r="H30" s="102">
        <f>'[1]3'!F$250</f>
        <v>8</v>
      </c>
      <c r="I30" s="101">
        <f>'[1]3'!G$250</f>
        <v>8</v>
      </c>
      <c r="J30" s="103">
        <f>'[1]3'!H$250</f>
        <v>0</v>
      </c>
      <c r="K30" s="101">
        <f>'[1]3'!P$250</f>
        <v>156</v>
      </c>
      <c r="L30" s="101">
        <f>'[1]3'!Y$250</f>
        <v>165</v>
      </c>
      <c r="M30" s="101">
        <f>'[1]3'!AA$250</f>
        <v>173.25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1</v>
      </c>
      <c r="I31" s="101">
        <f>'[1]3'!G$251</f>
        <v>1</v>
      </c>
      <c r="J31" s="103">
        <f>'[1]3'!H$251</f>
        <v>1</v>
      </c>
      <c r="K31" s="101">
        <f>'[1]3'!P$251</f>
        <v>4</v>
      </c>
      <c r="L31" s="101">
        <f>'[1]3'!Y$251</f>
        <v>4</v>
      </c>
      <c r="M31" s="101">
        <f>'[1]3'!AA$251</f>
        <v>4.2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59.77026</v>
      </c>
      <c r="F32" s="101">
        <f>'[1]3'!D$252</f>
        <v>24</v>
      </c>
      <c r="G32" s="101">
        <f>'[1]3'!E$252</f>
        <v>44</v>
      </c>
      <c r="H32" s="102">
        <f>'[1]3'!F$252</f>
        <v>148</v>
      </c>
      <c r="I32" s="101">
        <f>'[1]3'!G$252</f>
        <v>148</v>
      </c>
      <c r="J32" s="103">
        <f>'[1]3'!H$252</f>
        <v>218</v>
      </c>
      <c r="K32" s="101">
        <f>'[1]3'!P$252</f>
        <v>172</v>
      </c>
      <c r="L32" s="101">
        <f>'[1]3'!Y$252</f>
        <v>181</v>
      </c>
      <c r="M32" s="101">
        <f>'[1]3'!AA$252</f>
        <v>190.05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31.559190000000001</v>
      </c>
      <c r="F33" s="101">
        <f>'[1]3'!D$253</f>
        <v>0</v>
      </c>
      <c r="G33" s="101">
        <f>'[1]3'!E$253</f>
        <v>0</v>
      </c>
      <c r="H33" s="102">
        <f>'[1]3'!F$253</f>
        <v>1</v>
      </c>
      <c r="I33" s="101">
        <f>'[1]3'!G$253</f>
        <v>1</v>
      </c>
      <c r="J33" s="103">
        <f>'[1]3'!H$253</f>
        <v>55</v>
      </c>
      <c r="K33" s="101">
        <f>'[1]3'!P$253</f>
        <v>4</v>
      </c>
      <c r="L33" s="101">
        <f>'[1]3'!Y$253</f>
        <v>4</v>
      </c>
      <c r="M33" s="101">
        <f>'[1]3'!AA$253</f>
        <v>4.2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6</v>
      </c>
      <c r="G36" s="101">
        <f>'[1]3'!E$256</f>
        <v>0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236.02824000000004</v>
      </c>
      <c r="F37" s="101">
        <f>'[1]3'!D$257</f>
        <v>75</v>
      </c>
      <c r="G37" s="101">
        <f>'[1]3'!E$257</f>
        <v>411</v>
      </c>
      <c r="H37" s="102">
        <f>'[1]3'!F$257</f>
        <v>813</v>
      </c>
      <c r="I37" s="101">
        <f>'[1]3'!G$257</f>
        <v>813</v>
      </c>
      <c r="J37" s="103">
        <f>'[1]3'!H$257</f>
        <v>630</v>
      </c>
      <c r="K37" s="101">
        <f>'[1]3'!P$257</f>
        <v>787</v>
      </c>
      <c r="L37" s="101">
        <f>'[1]3'!Y$257</f>
        <v>828</v>
      </c>
      <c r="M37" s="101">
        <f>'[1]3'!AA$257</f>
        <v>869.40000000000009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2249.9697499999997</v>
      </c>
      <c r="F38" s="101">
        <f>'[1]3'!D$258</f>
        <v>1767</v>
      </c>
      <c r="G38" s="101">
        <f>'[1]3'!E$258</f>
        <v>2734</v>
      </c>
      <c r="H38" s="102">
        <f>'[1]3'!F$258</f>
        <v>4787</v>
      </c>
      <c r="I38" s="101">
        <f>'[1]3'!G$258</f>
        <v>4787</v>
      </c>
      <c r="J38" s="103">
        <f>'[1]3'!H$258</f>
        <v>2469</v>
      </c>
      <c r="K38" s="101">
        <f>'[1]3'!P$258</f>
        <v>5509</v>
      </c>
      <c r="L38" s="101">
        <f>'[1]3'!Y$258</f>
        <v>6352</v>
      </c>
      <c r="M38" s="101">
        <f>'[1]3'!AA$258</f>
        <v>6669.6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17764.321349999998</v>
      </c>
      <c r="F39" s="101">
        <f>'[1]3'!D$259</f>
        <v>14685</v>
      </c>
      <c r="G39" s="101">
        <f>'[1]3'!E$259</f>
        <v>16415</v>
      </c>
      <c r="H39" s="102">
        <f>'[1]3'!F$259</f>
        <v>13620</v>
      </c>
      <c r="I39" s="101">
        <f>'[1]3'!G$259</f>
        <v>13620</v>
      </c>
      <c r="J39" s="103">
        <f>'[1]3'!H$259</f>
        <v>12724</v>
      </c>
      <c r="K39" s="101">
        <f>'[1]3'!P$259</f>
        <v>18469</v>
      </c>
      <c r="L39" s="101">
        <f>'[1]3'!Y$259</f>
        <v>20348</v>
      </c>
      <c r="M39" s="101">
        <f>'[1]3'!AA$259</f>
        <v>21365.4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2060.4530100000002</v>
      </c>
      <c r="F40" s="101">
        <f>'[1]3'!D$260</f>
        <v>3512</v>
      </c>
      <c r="G40" s="101">
        <f>'[1]3'!E$260</f>
        <v>4651</v>
      </c>
      <c r="H40" s="102">
        <f>'[1]3'!F$260</f>
        <v>2578</v>
      </c>
      <c r="I40" s="101">
        <f>'[1]3'!G$260</f>
        <v>2578</v>
      </c>
      <c r="J40" s="103">
        <f>'[1]3'!H$260</f>
        <v>3580</v>
      </c>
      <c r="K40" s="101">
        <f>'[1]3'!P$260</f>
        <v>3388</v>
      </c>
      <c r="L40" s="101">
        <f>'[1]3'!Y$260</f>
        <v>3567</v>
      </c>
      <c r="M40" s="101">
        <f>'[1]3'!AA$260</f>
        <v>3745.35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250.86099999999999</v>
      </c>
      <c r="F41" s="101">
        <f>'[1]3'!D$261</f>
        <v>43</v>
      </c>
      <c r="G41" s="101">
        <f>'[1]3'!E$261</f>
        <v>77</v>
      </c>
      <c r="H41" s="102">
        <f>'[1]3'!F$261</f>
        <v>132</v>
      </c>
      <c r="I41" s="101">
        <f>'[1]3'!G$261</f>
        <v>132</v>
      </c>
      <c r="J41" s="103">
        <f>'[1]3'!H$261</f>
        <v>158</v>
      </c>
      <c r="K41" s="101">
        <f>'[1]3'!P$261</f>
        <v>296</v>
      </c>
      <c r="L41" s="101">
        <f>'[1]3'!Y$261</f>
        <v>312</v>
      </c>
      <c r="M41" s="101">
        <f>'[1]3'!AA$261</f>
        <v>327.60000000000002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7766.1875000000009</v>
      </c>
      <c r="F42" s="101">
        <f>'[1]3'!D$262</f>
        <v>12625</v>
      </c>
      <c r="G42" s="101">
        <f>'[1]3'!E$262</f>
        <v>9786</v>
      </c>
      <c r="H42" s="102">
        <f>'[1]3'!F$262</f>
        <v>4099</v>
      </c>
      <c r="I42" s="101">
        <f>'[1]3'!G$262</f>
        <v>4099</v>
      </c>
      <c r="J42" s="103">
        <f>'[1]3'!H$262</f>
        <v>7994</v>
      </c>
      <c r="K42" s="101">
        <f>'[1]3'!P$262</f>
        <v>4910</v>
      </c>
      <c r="L42" s="101">
        <f>'[1]3'!Y$262</f>
        <v>9462</v>
      </c>
      <c r="M42" s="101">
        <f>'[1]3'!AA$262</f>
        <v>9935.1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1432</v>
      </c>
      <c r="F43" s="101">
        <f>'[1]3'!D$263</f>
        <v>342</v>
      </c>
      <c r="G43" s="101">
        <f>'[1]3'!E$263</f>
        <v>384</v>
      </c>
      <c r="H43" s="102">
        <f>'[1]3'!F$263</f>
        <v>604</v>
      </c>
      <c r="I43" s="101">
        <f>'[1]3'!G$263</f>
        <v>604</v>
      </c>
      <c r="J43" s="103">
        <f>'[1]3'!H$263</f>
        <v>225</v>
      </c>
      <c r="K43" s="101">
        <f>'[1]3'!P$263</f>
        <v>754</v>
      </c>
      <c r="L43" s="101">
        <f>'[1]3'!Y$263</f>
        <v>740</v>
      </c>
      <c r="M43" s="101">
        <f>'[1]3'!AA$263</f>
        <v>777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4748.2726700000003</v>
      </c>
      <c r="F44" s="101">
        <f>'[1]3'!D$264</f>
        <v>824</v>
      </c>
      <c r="G44" s="101">
        <f>'[1]3'!E$264</f>
        <v>330</v>
      </c>
      <c r="H44" s="102">
        <f>'[1]3'!F$264</f>
        <v>1520</v>
      </c>
      <c r="I44" s="101">
        <f>'[1]3'!G$264</f>
        <v>1520</v>
      </c>
      <c r="J44" s="103">
        <f>'[1]3'!H$264</f>
        <v>368</v>
      </c>
      <c r="K44" s="101">
        <f>'[1]3'!P$264</f>
        <v>2860</v>
      </c>
      <c r="L44" s="101">
        <f>'[1]3'!Y$264</f>
        <v>3012</v>
      </c>
      <c r="M44" s="101">
        <f>'[1]3'!AA$264</f>
        <v>3162.6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1207.35493</v>
      </c>
      <c r="F45" s="101">
        <f>'[1]3'!D$265</f>
        <v>796</v>
      </c>
      <c r="G45" s="101">
        <f>'[1]3'!E$265</f>
        <v>731</v>
      </c>
      <c r="H45" s="102">
        <f>'[1]3'!F$265</f>
        <v>1180</v>
      </c>
      <c r="I45" s="101">
        <f>'[1]3'!G$265</f>
        <v>1180</v>
      </c>
      <c r="J45" s="103">
        <f>'[1]3'!H$265</f>
        <v>865</v>
      </c>
      <c r="K45" s="101">
        <f>'[1]3'!P$265</f>
        <v>709</v>
      </c>
      <c r="L45" s="101">
        <f>'[1]3'!Y$265</f>
        <v>1146</v>
      </c>
      <c r="M45" s="101">
        <f>'[1]3'!AA$265</f>
        <v>1203.3000000000002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0</v>
      </c>
      <c r="G46" s="94">
        <f>'[1]3'!E$266</f>
        <v>0</v>
      </c>
      <c r="H46" s="95">
        <f>'[1]3'!F$266</f>
        <v>0</v>
      </c>
      <c r="I46" s="94">
        <f>'[1]3'!G$266</f>
        <v>0</v>
      </c>
      <c r="J46" s="96">
        <f>'[1]3'!H$266</f>
        <v>0</v>
      </c>
      <c r="K46" s="94">
        <f>'[1]3'!P$266</f>
        <v>0</v>
      </c>
      <c r="L46" s="94">
        <f>'[1]3'!Y$266</f>
        <v>0</v>
      </c>
      <c r="M46" s="94">
        <f>'[1]3'!AA$266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535</v>
      </c>
      <c r="F47" s="81">
        <f t="shared" ref="F47:M47" si="5">SUM(F48:F49)</f>
        <v>49</v>
      </c>
      <c r="G47" s="81">
        <f t="shared" si="5"/>
        <v>2</v>
      </c>
      <c r="H47" s="82">
        <f t="shared" si="5"/>
        <v>0</v>
      </c>
      <c r="I47" s="81">
        <f t="shared" si="5"/>
        <v>0</v>
      </c>
      <c r="J47" s="83">
        <f t="shared" si="5"/>
        <v>30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535</v>
      </c>
      <c r="F48" s="88">
        <f>'[1]3'!D$268</f>
        <v>49</v>
      </c>
      <c r="G48" s="88">
        <f>'[1]3'!E$268</f>
        <v>2</v>
      </c>
      <c r="H48" s="89">
        <f>'[1]3'!F$268</f>
        <v>0</v>
      </c>
      <c r="I48" s="88">
        <f>'[1]3'!G$268</f>
        <v>0</v>
      </c>
      <c r="J48" s="90">
        <f>'[1]3'!H$268</f>
        <v>30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1224</v>
      </c>
      <c r="F51" s="74">
        <f t="shared" ref="F51:M51" si="7">F52+F59+F62+F63+F64+F72+F73</f>
        <v>1506</v>
      </c>
      <c r="G51" s="74">
        <f t="shared" si="7"/>
        <v>632</v>
      </c>
      <c r="H51" s="75">
        <f t="shared" si="7"/>
        <v>3545</v>
      </c>
      <c r="I51" s="74">
        <f t="shared" si="7"/>
        <v>3545</v>
      </c>
      <c r="J51" s="76">
        <f t="shared" si="7"/>
        <v>3545</v>
      </c>
      <c r="K51" s="74">
        <f t="shared" si="7"/>
        <v>3765</v>
      </c>
      <c r="L51" s="74">
        <f t="shared" si="7"/>
        <v>4921</v>
      </c>
      <c r="M51" s="74">
        <f t="shared" si="7"/>
        <v>5167.05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421</v>
      </c>
      <c r="F59" s="81">
        <f t="shared" ref="F59:M59" si="15">SUM(F60:F61)</f>
        <v>0</v>
      </c>
      <c r="G59" s="81">
        <f t="shared" si="15"/>
        <v>81</v>
      </c>
      <c r="H59" s="82">
        <f t="shared" si="15"/>
        <v>2500</v>
      </c>
      <c r="I59" s="81">
        <f t="shared" si="15"/>
        <v>2500</v>
      </c>
      <c r="J59" s="83">
        <f t="shared" si="15"/>
        <v>2345</v>
      </c>
      <c r="K59" s="81">
        <f t="shared" si="15"/>
        <v>2645</v>
      </c>
      <c r="L59" s="81">
        <f t="shared" si="15"/>
        <v>2838</v>
      </c>
      <c r="M59" s="81">
        <f t="shared" si="15"/>
        <v>2979.9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421</v>
      </c>
      <c r="F61" s="94">
        <f>'[1]3'!D$280</f>
        <v>0</v>
      </c>
      <c r="G61" s="94">
        <f>'[1]3'!E$280</f>
        <v>81</v>
      </c>
      <c r="H61" s="95">
        <f>'[1]3'!F$280</f>
        <v>2500</v>
      </c>
      <c r="I61" s="94">
        <f>'[1]3'!G$280</f>
        <v>2500</v>
      </c>
      <c r="J61" s="96">
        <f>'[1]3'!H$280</f>
        <v>2345</v>
      </c>
      <c r="K61" s="94">
        <f>'[1]3'!P$280</f>
        <v>2645</v>
      </c>
      <c r="L61" s="94">
        <f>'[1]3'!Y$280</f>
        <v>2838</v>
      </c>
      <c r="M61" s="94">
        <f>'[1]3'!AA$280</f>
        <v>2979.9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624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803</v>
      </c>
      <c r="F73" s="101">
        <f t="shared" ref="F73:M73" si="23">SUM(F74:F75)</f>
        <v>882</v>
      </c>
      <c r="G73" s="101">
        <f t="shared" si="23"/>
        <v>551</v>
      </c>
      <c r="H73" s="102">
        <f t="shared" si="23"/>
        <v>1045</v>
      </c>
      <c r="I73" s="101">
        <f t="shared" si="23"/>
        <v>1045</v>
      </c>
      <c r="J73" s="103">
        <f t="shared" si="23"/>
        <v>1200</v>
      </c>
      <c r="K73" s="101">
        <f t="shared" si="23"/>
        <v>1120</v>
      </c>
      <c r="L73" s="101">
        <f t="shared" si="23"/>
        <v>2083</v>
      </c>
      <c r="M73" s="101">
        <f t="shared" si="23"/>
        <v>2187.15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803</v>
      </c>
      <c r="F74" s="88">
        <f>'[1]3'!D$292</f>
        <v>882</v>
      </c>
      <c r="G74" s="88">
        <f>'[1]3'!E$292</f>
        <v>514</v>
      </c>
      <c r="H74" s="89">
        <f>'[1]3'!F$292</f>
        <v>270</v>
      </c>
      <c r="I74" s="88">
        <f>'[1]3'!G$292</f>
        <v>270</v>
      </c>
      <c r="J74" s="90">
        <f>'[1]3'!H$292</f>
        <v>1200</v>
      </c>
      <c r="K74" s="88">
        <f>'[1]3'!P$292</f>
        <v>283</v>
      </c>
      <c r="L74" s="88">
        <f>'[1]3'!Y$292</f>
        <v>298</v>
      </c>
      <c r="M74" s="88">
        <f>'[1]3'!AA$292</f>
        <v>312.90000000000003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0</v>
      </c>
      <c r="F75" s="94">
        <f>'[1]3'!D$293</f>
        <v>0</v>
      </c>
      <c r="G75" s="94">
        <f>'[1]3'!E$293</f>
        <v>37</v>
      </c>
      <c r="H75" s="95">
        <f>'[1]3'!F$293</f>
        <v>775</v>
      </c>
      <c r="I75" s="94">
        <f>'[1]3'!G$293</f>
        <v>775</v>
      </c>
      <c r="J75" s="96">
        <f>'[1]3'!H$293</f>
        <v>0</v>
      </c>
      <c r="K75" s="94">
        <f>'[1]3'!P$293</f>
        <v>837</v>
      </c>
      <c r="L75" s="94">
        <f>'[1]3'!Y$293</f>
        <v>1785</v>
      </c>
      <c r="M75" s="94">
        <f>'[1]3'!AA$293</f>
        <v>1874.25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383.01729</v>
      </c>
      <c r="F77" s="74">
        <f t="shared" ref="F77:M77" si="25">F78+F81+F84+F85+F86+F87+F88</f>
        <v>2306</v>
      </c>
      <c r="G77" s="74">
        <f t="shared" si="25"/>
        <v>2058</v>
      </c>
      <c r="H77" s="75">
        <f t="shared" si="25"/>
        <v>739</v>
      </c>
      <c r="I77" s="74">
        <f t="shared" si="25"/>
        <v>1134</v>
      </c>
      <c r="J77" s="76">
        <f t="shared" si="25"/>
        <v>1133</v>
      </c>
      <c r="K77" s="74">
        <f t="shared" si="25"/>
        <v>777</v>
      </c>
      <c r="L77" s="74">
        <f t="shared" si="25"/>
        <v>818</v>
      </c>
      <c r="M77" s="74">
        <f t="shared" si="25"/>
        <v>858.90000000000009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383.01729</v>
      </c>
      <c r="F81" s="101">
        <f t="shared" ref="F81:M81" si="29">SUM(F82:F83)</f>
        <v>2306</v>
      </c>
      <c r="G81" s="101">
        <f t="shared" si="29"/>
        <v>2058</v>
      </c>
      <c r="H81" s="102">
        <f t="shared" si="29"/>
        <v>739</v>
      </c>
      <c r="I81" s="101">
        <f t="shared" si="29"/>
        <v>1134</v>
      </c>
      <c r="J81" s="103">
        <f t="shared" si="29"/>
        <v>1133</v>
      </c>
      <c r="K81" s="101">
        <f t="shared" si="29"/>
        <v>777</v>
      </c>
      <c r="L81" s="101">
        <f t="shared" si="29"/>
        <v>818</v>
      </c>
      <c r="M81" s="101">
        <f t="shared" si="29"/>
        <v>858.90000000000009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0</v>
      </c>
      <c r="G82" s="88">
        <f>'[1]3'!E$299</f>
        <v>0</v>
      </c>
      <c r="H82" s="89">
        <f>'[1]3'!F$299</f>
        <v>0</v>
      </c>
      <c r="I82" s="88">
        <f>'[1]3'!G$299</f>
        <v>0</v>
      </c>
      <c r="J82" s="90">
        <f>'[1]3'!H$299</f>
        <v>0</v>
      </c>
      <c r="K82" s="88">
        <f>'[1]3'!P$299</f>
        <v>0</v>
      </c>
      <c r="L82" s="88">
        <f>'[1]3'!Y$299</f>
        <v>0</v>
      </c>
      <c r="M82" s="88">
        <f>'[1]3'!AA$299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383.01729</v>
      </c>
      <c r="F83" s="94">
        <f>'[1]3'!D$300</f>
        <v>2306</v>
      </c>
      <c r="G83" s="94">
        <f>'[1]3'!E$300</f>
        <v>2058</v>
      </c>
      <c r="H83" s="95">
        <f>'[1]3'!F$300</f>
        <v>739</v>
      </c>
      <c r="I83" s="94">
        <f>'[1]3'!G$300</f>
        <v>1134</v>
      </c>
      <c r="J83" s="96">
        <f>'[1]3'!H$300</f>
        <v>1133</v>
      </c>
      <c r="K83" s="94">
        <f>'[1]3'!P$300</f>
        <v>777</v>
      </c>
      <c r="L83" s="94">
        <f>'[1]3'!Y$300</f>
        <v>818</v>
      </c>
      <c r="M83" s="94">
        <f>'[1]3'!AA$300</f>
        <v>858.90000000000009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0</v>
      </c>
      <c r="G88" s="101">
        <f>'[1]3'!E$305</f>
        <v>0</v>
      </c>
      <c r="H88" s="102">
        <f>'[1]3'!F$305</f>
        <v>0</v>
      </c>
      <c r="I88" s="101">
        <f>'[1]3'!G$305</f>
        <v>0</v>
      </c>
      <c r="J88" s="103">
        <f>'[1]3'!H$305</f>
        <v>0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0</v>
      </c>
      <c r="F90" s="74">
        <f>'[1]3'!D$306</f>
        <v>0</v>
      </c>
      <c r="G90" s="74">
        <f>'[1]3'!E$306</f>
        <v>0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137809.49381999997</v>
      </c>
      <c r="F92" s="28">
        <f t="shared" ref="F92:M92" si="30">F4+F51+F77+F90</f>
        <v>141382</v>
      </c>
      <c r="G92" s="28">
        <f t="shared" si="30"/>
        <v>157613</v>
      </c>
      <c r="H92" s="29">
        <f t="shared" si="30"/>
        <v>164775</v>
      </c>
      <c r="I92" s="28">
        <f t="shared" si="30"/>
        <v>166670</v>
      </c>
      <c r="J92" s="30">
        <f t="shared" si="30"/>
        <v>167065</v>
      </c>
      <c r="K92" s="28">
        <f t="shared" si="30"/>
        <v>177728</v>
      </c>
      <c r="L92" s="28">
        <f t="shared" si="30"/>
        <v>204799</v>
      </c>
      <c r="M92" s="28">
        <f t="shared" si="30"/>
        <v>215038.94999999998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291184.69150000002</v>
      </c>
      <c r="F4" s="74">
        <f t="shared" ref="F4:M4" si="0">F5+F8+F47</f>
        <v>245800</v>
      </c>
      <c r="G4" s="74">
        <f t="shared" si="0"/>
        <v>199402</v>
      </c>
      <c r="H4" s="75">
        <f t="shared" si="0"/>
        <v>310778</v>
      </c>
      <c r="I4" s="74">
        <f t="shared" si="0"/>
        <v>319930</v>
      </c>
      <c r="J4" s="76">
        <f t="shared" si="0"/>
        <v>327007</v>
      </c>
      <c r="K4" s="74">
        <f t="shared" si="0"/>
        <v>145515</v>
      </c>
      <c r="L4" s="74">
        <f t="shared" si="0"/>
        <v>155416</v>
      </c>
      <c r="M4" s="74">
        <f t="shared" si="0"/>
        <v>181388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209606</v>
      </c>
      <c r="F5" s="81">
        <f t="shared" ref="F5:M5" si="1">SUM(F6:F7)</f>
        <v>176158</v>
      </c>
      <c r="G5" s="81">
        <f t="shared" si="1"/>
        <v>160719</v>
      </c>
      <c r="H5" s="82">
        <f t="shared" si="1"/>
        <v>227549</v>
      </c>
      <c r="I5" s="81">
        <f t="shared" si="1"/>
        <v>236701</v>
      </c>
      <c r="J5" s="83">
        <f t="shared" si="1"/>
        <v>236826</v>
      </c>
      <c r="K5" s="81">
        <f t="shared" si="1"/>
        <v>101149</v>
      </c>
      <c r="L5" s="81">
        <f t="shared" si="1"/>
        <v>108436</v>
      </c>
      <c r="M5" s="81">
        <f t="shared" si="1"/>
        <v>117902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174516</v>
      </c>
      <c r="F6" s="88">
        <f>'[1]3'!D$376</f>
        <v>147325</v>
      </c>
      <c r="G6" s="88">
        <f>'[1]3'!E$376</f>
        <v>139710</v>
      </c>
      <c r="H6" s="89">
        <f>'[1]3'!F$376</f>
        <v>200482</v>
      </c>
      <c r="I6" s="88">
        <f>'[1]3'!G$376</f>
        <v>209634</v>
      </c>
      <c r="J6" s="90">
        <f>'[1]3'!H$376</f>
        <v>236826</v>
      </c>
      <c r="K6" s="88">
        <f>'[1]3'!P$376</f>
        <v>88715</v>
      </c>
      <c r="L6" s="88">
        <f>'[1]3'!Y$376</f>
        <v>84868</v>
      </c>
      <c r="M6" s="88">
        <f>'[1]3'!AA$376</f>
        <v>100760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35090</v>
      </c>
      <c r="F7" s="94">
        <f>'[1]3'!D$377</f>
        <v>28833</v>
      </c>
      <c r="G7" s="94">
        <f>'[1]3'!E$377</f>
        <v>21009</v>
      </c>
      <c r="H7" s="95">
        <f>'[1]3'!F$377</f>
        <v>27067</v>
      </c>
      <c r="I7" s="94">
        <f>'[1]3'!G$377</f>
        <v>27067</v>
      </c>
      <c r="J7" s="96">
        <f>'[1]3'!H$377</f>
        <v>0</v>
      </c>
      <c r="K7" s="94">
        <f>'[1]3'!P$377</f>
        <v>12434</v>
      </c>
      <c r="L7" s="94">
        <f>'[1]3'!Y$377</f>
        <v>23568</v>
      </c>
      <c r="M7" s="94">
        <f>'[1]3'!AA$377</f>
        <v>17142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81578.691500000001</v>
      </c>
      <c r="F8" s="81">
        <f t="shared" si="2"/>
        <v>69642</v>
      </c>
      <c r="G8" s="81">
        <f t="shared" si="2"/>
        <v>38683</v>
      </c>
      <c r="H8" s="82">
        <f t="shared" si="2"/>
        <v>83229</v>
      </c>
      <c r="I8" s="81">
        <f t="shared" si="2"/>
        <v>83229</v>
      </c>
      <c r="J8" s="83">
        <f t="shared" si="2"/>
        <v>90181</v>
      </c>
      <c r="K8" s="81">
        <f t="shared" si="2"/>
        <v>44366</v>
      </c>
      <c r="L8" s="81">
        <f t="shared" si="2"/>
        <v>46980</v>
      </c>
      <c r="M8" s="81">
        <f t="shared" si="2"/>
        <v>63486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117</v>
      </c>
      <c r="F9" s="88">
        <f>'[1]3'!D$379</f>
        <v>12</v>
      </c>
      <c r="G9" s="88">
        <f>'[1]3'!E$379</f>
        <v>256</v>
      </c>
      <c r="H9" s="89">
        <f>'[1]3'!F$379</f>
        <v>94</v>
      </c>
      <c r="I9" s="88">
        <f>'[1]3'!G$379</f>
        <v>94</v>
      </c>
      <c r="J9" s="90">
        <f>'[1]3'!H$379</f>
        <v>0</v>
      </c>
      <c r="K9" s="88">
        <f>'[1]3'!P$379</f>
        <v>221</v>
      </c>
      <c r="L9" s="88">
        <f>'[1]3'!Y$379</f>
        <v>437</v>
      </c>
      <c r="M9" s="88">
        <f>'[1]3'!AA$379</f>
        <v>459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218.85</v>
      </c>
      <c r="F10" s="101">
        <f>'[1]3'!D$380</f>
        <v>1328</v>
      </c>
      <c r="G10" s="101">
        <f>'[1]3'!E$380</f>
        <v>315</v>
      </c>
      <c r="H10" s="102">
        <f>'[1]3'!F$380</f>
        <v>1351</v>
      </c>
      <c r="I10" s="101">
        <f>'[1]3'!G$380</f>
        <v>1351</v>
      </c>
      <c r="J10" s="103">
        <f>'[1]3'!H$380</f>
        <v>1356</v>
      </c>
      <c r="K10" s="101">
        <f>'[1]3'!P$380</f>
        <v>1022</v>
      </c>
      <c r="L10" s="101">
        <f>'[1]3'!Y$380</f>
        <v>877</v>
      </c>
      <c r="M10" s="101">
        <f>'[1]3'!AA$380</f>
        <v>921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699</v>
      </c>
      <c r="F11" s="101">
        <f>'[1]3'!D$381</f>
        <v>453</v>
      </c>
      <c r="G11" s="101">
        <f>'[1]3'!E$381</f>
        <v>819</v>
      </c>
      <c r="H11" s="102">
        <f>'[1]3'!F$381</f>
        <v>737</v>
      </c>
      <c r="I11" s="101">
        <f>'[1]3'!G$381</f>
        <v>737</v>
      </c>
      <c r="J11" s="103">
        <f>'[1]3'!H$381</f>
        <v>1157</v>
      </c>
      <c r="K11" s="101">
        <f>'[1]3'!P$381</f>
        <v>435</v>
      </c>
      <c r="L11" s="101">
        <f>'[1]3'!Y$381</f>
        <v>217</v>
      </c>
      <c r="M11" s="101">
        <f>'[1]3'!AA$381</f>
        <v>228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989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3903</v>
      </c>
      <c r="F14" s="101">
        <f>'[1]3'!D$384</f>
        <v>2406</v>
      </c>
      <c r="G14" s="101">
        <f>'[1]3'!E$384</f>
        <v>1316</v>
      </c>
      <c r="H14" s="102">
        <f>'[1]3'!F$384</f>
        <v>1976</v>
      </c>
      <c r="I14" s="101">
        <f>'[1]3'!G$384</f>
        <v>1976</v>
      </c>
      <c r="J14" s="103">
        <f>'[1]3'!H$384</f>
        <v>3159</v>
      </c>
      <c r="K14" s="101">
        <f>'[1]3'!P$384</f>
        <v>934</v>
      </c>
      <c r="L14" s="101">
        <f>'[1]3'!Y$384</f>
        <v>6004</v>
      </c>
      <c r="M14" s="101">
        <f>'[1]3'!AA$384</f>
        <v>6304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4366</v>
      </c>
      <c r="F15" s="101">
        <f>'[1]3'!D$385</f>
        <v>6106</v>
      </c>
      <c r="G15" s="101">
        <f>'[1]3'!E$385</f>
        <v>2510</v>
      </c>
      <c r="H15" s="102">
        <f>'[1]3'!F$385</f>
        <v>3310</v>
      </c>
      <c r="I15" s="101">
        <f>'[1]3'!G$385</f>
        <v>3310</v>
      </c>
      <c r="J15" s="103">
        <f>'[1]3'!H$385</f>
        <v>4292</v>
      </c>
      <c r="K15" s="101">
        <f>'[1]3'!P$385</f>
        <v>975</v>
      </c>
      <c r="L15" s="101">
        <f>'[1]3'!Y$385</f>
        <v>615</v>
      </c>
      <c r="M15" s="101">
        <f>'[1]3'!AA$385</f>
        <v>908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683</v>
      </c>
      <c r="F16" s="101">
        <f>'[1]3'!D$386</f>
        <v>0</v>
      </c>
      <c r="G16" s="101">
        <f>'[1]3'!E$386</f>
        <v>2</v>
      </c>
      <c r="H16" s="102">
        <f>'[1]3'!F$386</f>
        <v>0</v>
      </c>
      <c r="I16" s="101">
        <f>'[1]3'!G$386</f>
        <v>0</v>
      </c>
      <c r="J16" s="103">
        <f>'[1]3'!H$386</f>
        <v>0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246</v>
      </c>
      <c r="F17" s="101">
        <f>'[1]3'!D$387</f>
        <v>173</v>
      </c>
      <c r="G17" s="101">
        <f>'[1]3'!E$387</f>
        <v>68</v>
      </c>
      <c r="H17" s="102">
        <f>'[1]3'!F$387</f>
        <v>189</v>
      </c>
      <c r="I17" s="101">
        <f>'[1]3'!G$387</f>
        <v>189</v>
      </c>
      <c r="J17" s="103">
        <f>'[1]3'!H$387</f>
        <v>67</v>
      </c>
      <c r="K17" s="101">
        <f>'[1]3'!P$387</f>
        <v>245</v>
      </c>
      <c r="L17" s="101">
        <f>'[1]3'!Y$387</f>
        <v>206</v>
      </c>
      <c r="M17" s="101">
        <f>'[1]3'!AA$387</f>
        <v>216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1.6000000000000004E-4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513</v>
      </c>
      <c r="F21" s="101">
        <f>'[1]3'!D$391</f>
        <v>481</v>
      </c>
      <c r="G21" s="101">
        <f>'[1]3'!E$391</f>
        <v>224</v>
      </c>
      <c r="H21" s="102">
        <f>'[1]3'!F$391</f>
        <v>528</v>
      </c>
      <c r="I21" s="101">
        <f>'[1]3'!G$391</f>
        <v>528</v>
      </c>
      <c r="J21" s="103">
        <f>'[1]3'!H$391</f>
        <v>700</v>
      </c>
      <c r="K21" s="101">
        <f>'[1]3'!P$391</f>
        <v>368</v>
      </c>
      <c r="L21" s="101">
        <f>'[1]3'!Y$391</f>
        <v>174</v>
      </c>
      <c r="M21" s="101">
        <f>'[1]3'!AA$391</f>
        <v>183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996</v>
      </c>
      <c r="F22" s="101">
        <f>'[1]3'!D$392</f>
        <v>606</v>
      </c>
      <c r="G22" s="101">
        <f>'[1]3'!E$392</f>
        <v>1458</v>
      </c>
      <c r="H22" s="102">
        <f>'[1]3'!F$392</f>
        <v>4561</v>
      </c>
      <c r="I22" s="101">
        <f>'[1]3'!G$392</f>
        <v>4561</v>
      </c>
      <c r="J22" s="103">
        <f>'[1]3'!H$392</f>
        <v>1646</v>
      </c>
      <c r="K22" s="101">
        <f>'[1]3'!P$392</f>
        <v>1530</v>
      </c>
      <c r="L22" s="101">
        <f>'[1]3'!Y$392</f>
        <v>2073</v>
      </c>
      <c r="M22" s="101">
        <f>'[1]3'!AA$392</f>
        <v>816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602.94200000000001</v>
      </c>
      <c r="F23" s="101">
        <f>'[1]3'!D$393</f>
        <v>549</v>
      </c>
      <c r="G23" s="101">
        <f>'[1]3'!E$393</f>
        <v>987</v>
      </c>
      <c r="H23" s="102">
        <f>'[1]3'!F$393</f>
        <v>1386</v>
      </c>
      <c r="I23" s="101">
        <f>'[1]3'!G$393</f>
        <v>1386</v>
      </c>
      <c r="J23" s="103">
        <f>'[1]3'!H$393</f>
        <v>1797</v>
      </c>
      <c r="K23" s="101">
        <f>'[1]3'!P$393</f>
        <v>717</v>
      </c>
      <c r="L23" s="101">
        <f>'[1]3'!Y$393</f>
        <v>755</v>
      </c>
      <c r="M23" s="101">
        <f>'[1]3'!AA$393</f>
        <v>791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7.05626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4.9698500000000001</v>
      </c>
      <c r="F25" s="101">
        <f>'[1]3'!D$395</f>
        <v>0</v>
      </c>
      <c r="G25" s="101">
        <f>'[1]3'!E$395</f>
        <v>1752</v>
      </c>
      <c r="H25" s="102">
        <f>'[1]3'!F$395</f>
        <v>5500</v>
      </c>
      <c r="I25" s="101">
        <f>'[1]3'!G$395</f>
        <v>5500</v>
      </c>
      <c r="J25" s="103">
        <f>'[1]3'!H$395</f>
        <v>5071</v>
      </c>
      <c r="K25" s="101">
        <f>'[1]3'!P$395</f>
        <v>8578</v>
      </c>
      <c r="L25" s="101">
        <f>'[1]3'!Y$395</f>
        <v>217</v>
      </c>
      <c r="M25" s="101">
        <f>'[1]3'!AA$395</f>
        <v>805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39</v>
      </c>
      <c r="I26" s="101">
        <f>'[1]3'!G$396</f>
        <v>39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35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152</v>
      </c>
      <c r="I28" s="101">
        <f>'[1]3'!G$398</f>
        <v>152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3420</v>
      </c>
      <c r="F29" s="101">
        <f>'[1]3'!D$399</f>
        <v>2968</v>
      </c>
      <c r="G29" s="101">
        <f>'[1]3'!E$399</f>
        <v>3668</v>
      </c>
      <c r="H29" s="102">
        <f>'[1]3'!F$399</f>
        <v>5631</v>
      </c>
      <c r="I29" s="101">
        <f>'[1]3'!G$399</f>
        <v>5631</v>
      </c>
      <c r="J29" s="103">
        <f>'[1]3'!H$399</f>
        <v>4834</v>
      </c>
      <c r="K29" s="101">
        <f>'[1]3'!P$399</f>
        <v>4949</v>
      </c>
      <c r="L29" s="101">
        <f>'[1]3'!Y$399</f>
        <v>5365</v>
      </c>
      <c r="M29" s="101">
        <f>'[1]3'!AA$399</f>
        <v>5633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37.062379999999997</v>
      </c>
      <c r="F30" s="101">
        <f>'[1]3'!D$400</f>
        <v>55</v>
      </c>
      <c r="G30" s="101">
        <f>'[1]3'!E$400</f>
        <v>33</v>
      </c>
      <c r="H30" s="102">
        <f>'[1]3'!F$400</f>
        <v>117</v>
      </c>
      <c r="I30" s="101">
        <f>'[1]3'!G$400</f>
        <v>117</v>
      </c>
      <c r="J30" s="103">
        <f>'[1]3'!H$400</f>
        <v>66</v>
      </c>
      <c r="K30" s="101">
        <f>'[1]3'!P$400</f>
        <v>70</v>
      </c>
      <c r="L30" s="101">
        <f>'[1]3'!Y$400</f>
        <v>73</v>
      </c>
      <c r="M30" s="101">
        <f>'[1]3'!AA$400</f>
        <v>76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172</v>
      </c>
      <c r="I31" s="101">
        <f>'[1]3'!G$401</f>
        <v>172</v>
      </c>
      <c r="J31" s="103">
        <f>'[1]3'!H$401</f>
        <v>70</v>
      </c>
      <c r="K31" s="101">
        <f>'[1]3'!P$401</f>
        <v>160</v>
      </c>
      <c r="L31" s="101">
        <f>'[1]3'!Y$401</f>
        <v>330</v>
      </c>
      <c r="M31" s="101">
        <f>'[1]3'!AA$401</f>
        <v>346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144</v>
      </c>
      <c r="F32" s="101">
        <f>'[1]3'!D$402</f>
        <v>88</v>
      </c>
      <c r="G32" s="101">
        <f>'[1]3'!E$402</f>
        <v>18</v>
      </c>
      <c r="H32" s="102">
        <f>'[1]3'!F$402</f>
        <v>-142</v>
      </c>
      <c r="I32" s="101">
        <f>'[1]3'!G$402</f>
        <v>-142</v>
      </c>
      <c r="J32" s="103">
        <f>'[1]3'!H$402</f>
        <v>55</v>
      </c>
      <c r="K32" s="101">
        <f>'[1]3'!P$402</f>
        <v>943</v>
      </c>
      <c r="L32" s="101">
        <f>'[1]3'!Y$402</f>
        <v>823</v>
      </c>
      <c r="M32" s="101">
        <f>'[1]3'!AA$402</f>
        <v>864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221.81085000000002</v>
      </c>
      <c r="F33" s="101">
        <f>'[1]3'!D$403</f>
        <v>303</v>
      </c>
      <c r="G33" s="101">
        <f>'[1]3'!E$403</f>
        <v>431</v>
      </c>
      <c r="H33" s="102">
        <f>'[1]3'!F$403</f>
        <v>499</v>
      </c>
      <c r="I33" s="101">
        <f>'[1]3'!G$403</f>
        <v>499</v>
      </c>
      <c r="J33" s="103">
        <f>'[1]3'!H$403</f>
        <v>197</v>
      </c>
      <c r="K33" s="101">
        <f>'[1]3'!P$403</f>
        <v>564</v>
      </c>
      <c r="L33" s="101">
        <f>'[1]3'!Y$403</f>
        <v>594</v>
      </c>
      <c r="M33" s="101">
        <f>'[1]3'!AA$403</f>
        <v>624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4</v>
      </c>
      <c r="G34" s="101">
        <f>'[1]3'!E$404</f>
        <v>1</v>
      </c>
      <c r="H34" s="102">
        <f>'[1]3'!F$404</f>
        <v>265</v>
      </c>
      <c r="I34" s="101">
        <f>'[1]3'!G$404</f>
        <v>265</v>
      </c>
      <c r="J34" s="103">
        <f>'[1]3'!H$404</f>
        <v>6</v>
      </c>
      <c r="K34" s="101">
        <f>'[1]3'!P$404</f>
        <v>58</v>
      </c>
      <c r="L34" s="101">
        <f>'[1]3'!Y$404</f>
        <v>61</v>
      </c>
      <c r="M34" s="101">
        <f>'[1]3'!AA$404</f>
        <v>64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34</v>
      </c>
      <c r="I35" s="101">
        <f>'[1]3'!G$405</f>
        <v>34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648</v>
      </c>
      <c r="I36" s="101">
        <f>'[1]3'!G$406</f>
        <v>648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1853</v>
      </c>
      <c r="F37" s="101">
        <f>'[1]3'!D$407</f>
        <v>2205</v>
      </c>
      <c r="G37" s="101">
        <f>'[1]3'!E$407</f>
        <v>5368</v>
      </c>
      <c r="H37" s="102">
        <f>'[1]3'!F$407</f>
        <v>5301</v>
      </c>
      <c r="I37" s="101">
        <f>'[1]3'!G$407</f>
        <v>5301</v>
      </c>
      <c r="J37" s="103">
        <f>'[1]3'!H$407</f>
        <v>5619</v>
      </c>
      <c r="K37" s="101">
        <f>'[1]3'!P$407</f>
        <v>8088</v>
      </c>
      <c r="L37" s="101">
        <f>'[1]3'!Y$407</f>
        <v>5401</v>
      </c>
      <c r="M37" s="101">
        <f>'[1]3'!AA$407</f>
        <v>5670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1771</v>
      </c>
      <c r="F38" s="101">
        <f>'[1]3'!D$408</f>
        <v>1922</v>
      </c>
      <c r="G38" s="101">
        <f>'[1]3'!E$408</f>
        <v>805</v>
      </c>
      <c r="H38" s="102">
        <f>'[1]3'!F$408</f>
        <v>4558</v>
      </c>
      <c r="I38" s="101">
        <f>'[1]3'!G$408</f>
        <v>4558</v>
      </c>
      <c r="J38" s="103">
        <f>'[1]3'!H$408</f>
        <v>3803</v>
      </c>
      <c r="K38" s="101">
        <f>'[1]3'!P$408</f>
        <v>1739</v>
      </c>
      <c r="L38" s="101">
        <f>'[1]3'!Y$408</f>
        <v>2501</v>
      </c>
      <c r="M38" s="101">
        <f>'[1]3'!AA$408</f>
        <v>2904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8811</v>
      </c>
      <c r="F39" s="101">
        <f>'[1]3'!D$409</f>
        <v>16485</v>
      </c>
      <c r="G39" s="101">
        <f>'[1]3'!E$409</f>
        <v>5898</v>
      </c>
      <c r="H39" s="102">
        <f>'[1]3'!F$409</f>
        <v>20671</v>
      </c>
      <c r="I39" s="101">
        <f>'[1]3'!G$409</f>
        <v>20671</v>
      </c>
      <c r="J39" s="103">
        <f>'[1]3'!H$409</f>
        <v>24718</v>
      </c>
      <c r="K39" s="101">
        <f>'[1]3'!P$409</f>
        <v>1233</v>
      </c>
      <c r="L39" s="101">
        <f>'[1]3'!Y$409</f>
        <v>4731</v>
      </c>
      <c r="M39" s="101">
        <f>'[1]3'!AA$409</f>
        <v>5778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5931</v>
      </c>
      <c r="F40" s="101">
        <f>'[1]3'!D$410</f>
        <v>6097</v>
      </c>
      <c r="G40" s="101">
        <f>'[1]3'!E$410</f>
        <v>3228</v>
      </c>
      <c r="H40" s="102">
        <f>'[1]3'!F$410</f>
        <v>7261</v>
      </c>
      <c r="I40" s="101">
        <f>'[1]3'!G$410</f>
        <v>7261</v>
      </c>
      <c r="J40" s="103">
        <f>'[1]3'!H$410</f>
        <v>15990</v>
      </c>
      <c r="K40" s="101">
        <f>'[1]3'!P$410</f>
        <v>1022</v>
      </c>
      <c r="L40" s="101">
        <f>'[1]3'!Y$410</f>
        <v>661</v>
      </c>
      <c r="M40" s="101">
        <f>'[1]3'!AA$410</f>
        <v>852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1484</v>
      </c>
      <c r="F41" s="101">
        <f>'[1]3'!D$411</f>
        <v>1421</v>
      </c>
      <c r="G41" s="101">
        <f>'[1]3'!E$411</f>
        <v>838</v>
      </c>
      <c r="H41" s="102">
        <f>'[1]3'!F$411</f>
        <v>1593</v>
      </c>
      <c r="I41" s="101">
        <f>'[1]3'!G$411</f>
        <v>1593</v>
      </c>
      <c r="J41" s="103">
        <f>'[1]3'!H$411</f>
        <v>907</v>
      </c>
      <c r="K41" s="101">
        <f>'[1]3'!P$411</f>
        <v>1378</v>
      </c>
      <c r="L41" s="101">
        <f>'[1]3'!Y$411</f>
        <v>1698</v>
      </c>
      <c r="M41" s="101">
        <f>'[1]3'!AA$411</f>
        <v>1783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19010</v>
      </c>
      <c r="F42" s="101">
        <f>'[1]3'!D$412</f>
        <v>9845</v>
      </c>
      <c r="G42" s="101">
        <f>'[1]3'!E$412</f>
        <v>6996</v>
      </c>
      <c r="H42" s="102">
        <f>'[1]3'!F$412</f>
        <v>7298</v>
      </c>
      <c r="I42" s="101">
        <f>'[1]3'!G$412</f>
        <v>7298</v>
      </c>
      <c r="J42" s="103">
        <f>'[1]3'!H$412</f>
        <v>9766</v>
      </c>
      <c r="K42" s="101">
        <f>'[1]3'!P$412</f>
        <v>3141</v>
      </c>
      <c r="L42" s="101">
        <f>'[1]3'!Y$412</f>
        <v>6294</v>
      </c>
      <c r="M42" s="101">
        <f>'[1]3'!AA$412</f>
        <v>11665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737</v>
      </c>
      <c r="F43" s="101">
        <f>'[1]3'!D$413</f>
        <v>1543</v>
      </c>
      <c r="G43" s="101">
        <f>'[1]3'!E$413</f>
        <v>653</v>
      </c>
      <c r="H43" s="102">
        <f>'[1]3'!F$413</f>
        <v>4807</v>
      </c>
      <c r="I43" s="101">
        <f>'[1]3'!G$413</f>
        <v>4807</v>
      </c>
      <c r="J43" s="103">
        <f>'[1]3'!H$413</f>
        <v>1287</v>
      </c>
      <c r="K43" s="101">
        <f>'[1]3'!P$413</f>
        <v>2346</v>
      </c>
      <c r="L43" s="101">
        <f>'[1]3'!Y$413</f>
        <v>0</v>
      </c>
      <c r="M43" s="101">
        <f>'[1]3'!AA$413</f>
        <v>1000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23980</v>
      </c>
      <c r="F44" s="101">
        <f>'[1]3'!D$414</f>
        <v>12495</v>
      </c>
      <c r="G44" s="101">
        <f>'[1]3'!E$414</f>
        <v>650</v>
      </c>
      <c r="H44" s="102">
        <f>'[1]3'!F$414</f>
        <v>3736</v>
      </c>
      <c r="I44" s="101">
        <f>'[1]3'!G$414</f>
        <v>3736</v>
      </c>
      <c r="J44" s="103">
        <f>'[1]3'!H$414</f>
        <v>2759</v>
      </c>
      <c r="K44" s="101">
        <f>'[1]3'!P$414</f>
        <v>3340</v>
      </c>
      <c r="L44" s="101">
        <f>'[1]3'!Y$414</f>
        <v>6531</v>
      </c>
      <c r="M44" s="101">
        <f>'[1]3'!AA$414</f>
        <v>13235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1822</v>
      </c>
      <c r="F45" s="101">
        <f>'[1]3'!D$415</f>
        <v>809</v>
      </c>
      <c r="G45" s="101">
        <f>'[1]3'!E$415</f>
        <v>354</v>
      </c>
      <c r="H45" s="102">
        <f>'[1]3'!F$415</f>
        <v>957</v>
      </c>
      <c r="I45" s="101">
        <f>'[1]3'!G$415</f>
        <v>957</v>
      </c>
      <c r="J45" s="103">
        <f>'[1]3'!H$415</f>
        <v>859</v>
      </c>
      <c r="K45" s="101">
        <f>'[1]3'!P$415</f>
        <v>310</v>
      </c>
      <c r="L45" s="101">
        <f>'[1]3'!Y$415</f>
        <v>342</v>
      </c>
      <c r="M45" s="101">
        <f>'[1]3'!AA$415</f>
        <v>1359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299</v>
      </c>
      <c r="G46" s="94">
        <f>'[1]3'!E$416</f>
        <v>0</v>
      </c>
      <c r="H46" s="95">
        <f>'[1]3'!F$416</f>
        <v>0</v>
      </c>
      <c r="I46" s="94">
        <f>'[1]3'!G$416</f>
        <v>0</v>
      </c>
      <c r="J46" s="96">
        <f>'[1]3'!H$416</f>
        <v>0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77075</v>
      </c>
      <c r="F51" s="74">
        <f t="shared" si="4"/>
        <v>75945</v>
      </c>
      <c r="G51" s="74">
        <f t="shared" si="4"/>
        <v>81146</v>
      </c>
      <c r="H51" s="75">
        <f t="shared" si="4"/>
        <v>106626</v>
      </c>
      <c r="I51" s="74">
        <f t="shared" si="4"/>
        <v>95680</v>
      </c>
      <c r="J51" s="76">
        <f t="shared" si="4"/>
        <v>99295</v>
      </c>
      <c r="K51" s="74">
        <f t="shared" si="4"/>
        <v>113465</v>
      </c>
      <c r="L51" s="74">
        <f t="shared" si="4"/>
        <v>107037</v>
      </c>
      <c r="M51" s="74">
        <f t="shared" si="4"/>
        <v>113345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3500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3500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3500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77075</v>
      </c>
      <c r="F72" s="101">
        <f>'[1]3'!D$440</f>
        <v>75945</v>
      </c>
      <c r="G72" s="101">
        <f>'[1]3'!E$440</f>
        <v>81146</v>
      </c>
      <c r="H72" s="102">
        <f>'[1]3'!F$440</f>
        <v>106626</v>
      </c>
      <c r="I72" s="101">
        <f>'[1]3'!G$440</f>
        <v>92180</v>
      </c>
      <c r="J72" s="103">
        <f>'[1]3'!H$440</f>
        <v>99295</v>
      </c>
      <c r="K72" s="101">
        <f>'[1]3'!P$440</f>
        <v>113465</v>
      </c>
      <c r="L72" s="101">
        <f>'[1]3'!Y$440</f>
        <v>107037</v>
      </c>
      <c r="M72" s="101">
        <f>'[1]3'!AA$440</f>
        <v>113345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0</v>
      </c>
      <c r="F74" s="88">
        <f>'[1]3'!D$442</f>
        <v>0</v>
      </c>
      <c r="G74" s="88">
        <f>'[1]3'!E$442</f>
        <v>0</v>
      </c>
      <c r="H74" s="89">
        <f>'[1]3'!F$442</f>
        <v>0</v>
      </c>
      <c r="I74" s="88">
        <f>'[1]3'!G$442</f>
        <v>0</v>
      </c>
      <c r="J74" s="90">
        <f>'[1]3'!H$442</f>
        <v>0</v>
      </c>
      <c r="K74" s="88">
        <f>'[1]3'!P$442</f>
        <v>0</v>
      </c>
      <c r="L74" s="88">
        <f>'[1]3'!Y$442</f>
        <v>0</v>
      </c>
      <c r="M74" s="88">
        <f>'[1]3'!AA$442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18291.020949999998</v>
      </c>
      <c r="F77" s="74">
        <f t="shared" si="13"/>
        <v>26271</v>
      </c>
      <c r="G77" s="74">
        <f t="shared" si="13"/>
        <v>22483</v>
      </c>
      <c r="H77" s="75">
        <f t="shared" si="13"/>
        <v>28987</v>
      </c>
      <c r="I77" s="74">
        <f t="shared" si="13"/>
        <v>22598</v>
      </c>
      <c r="J77" s="76">
        <f t="shared" si="13"/>
        <v>24385</v>
      </c>
      <c r="K77" s="74">
        <f t="shared" si="13"/>
        <v>22571</v>
      </c>
      <c r="L77" s="74">
        <f t="shared" si="13"/>
        <v>5883</v>
      </c>
      <c r="M77" s="74">
        <f t="shared" si="13"/>
        <v>2978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12229.5175</v>
      </c>
      <c r="F78" s="81">
        <f t="shared" si="14"/>
        <v>23561</v>
      </c>
      <c r="G78" s="81">
        <f t="shared" si="14"/>
        <v>15786</v>
      </c>
      <c r="H78" s="82">
        <f t="shared" si="14"/>
        <v>27166</v>
      </c>
      <c r="I78" s="81">
        <f t="shared" si="14"/>
        <v>20777</v>
      </c>
      <c r="J78" s="83">
        <f t="shared" si="14"/>
        <v>22564</v>
      </c>
      <c r="K78" s="81">
        <f t="shared" si="14"/>
        <v>21184</v>
      </c>
      <c r="L78" s="81">
        <f t="shared" si="14"/>
        <v>4000</v>
      </c>
      <c r="M78" s="81">
        <f t="shared" si="14"/>
        <v>1000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12229.5175</v>
      </c>
      <c r="F79" s="88">
        <f>'[1]3'!D$446</f>
        <v>23561</v>
      </c>
      <c r="G79" s="88">
        <f>'[1]3'!E$446</f>
        <v>15786</v>
      </c>
      <c r="H79" s="89">
        <f>'[1]3'!F$446</f>
        <v>27166</v>
      </c>
      <c r="I79" s="88">
        <f>'[1]3'!G$446</f>
        <v>20777</v>
      </c>
      <c r="J79" s="90">
        <f>'[1]3'!H$446</f>
        <v>22564</v>
      </c>
      <c r="K79" s="88">
        <f>'[1]3'!P$446</f>
        <v>21184</v>
      </c>
      <c r="L79" s="88">
        <f>'[1]3'!Y$446</f>
        <v>4000</v>
      </c>
      <c r="M79" s="88">
        <f>'[1]3'!AA$446</f>
        <v>1000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6061.5034500000002</v>
      </c>
      <c r="F81" s="101">
        <f t="shared" si="15"/>
        <v>2710</v>
      </c>
      <c r="G81" s="101">
        <f t="shared" si="15"/>
        <v>6697</v>
      </c>
      <c r="H81" s="102">
        <f t="shared" si="15"/>
        <v>1821</v>
      </c>
      <c r="I81" s="101">
        <f t="shared" si="15"/>
        <v>1821</v>
      </c>
      <c r="J81" s="103">
        <f t="shared" si="15"/>
        <v>1821</v>
      </c>
      <c r="K81" s="101">
        <f t="shared" si="15"/>
        <v>1387</v>
      </c>
      <c r="L81" s="101">
        <f t="shared" si="15"/>
        <v>1883</v>
      </c>
      <c r="M81" s="101">
        <f t="shared" si="15"/>
        <v>1978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830.25940000000003</v>
      </c>
      <c r="F82" s="88">
        <f>'[1]3'!D$449</f>
        <v>0</v>
      </c>
      <c r="G82" s="88">
        <f>'[1]3'!E$449</f>
        <v>954</v>
      </c>
      <c r="H82" s="89">
        <f>'[1]3'!F$449</f>
        <v>0</v>
      </c>
      <c r="I82" s="88">
        <f>'[1]3'!G$449</f>
        <v>0</v>
      </c>
      <c r="J82" s="90">
        <f>'[1]3'!H$449</f>
        <v>0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5231.2440500000002</v>
      </c>
      <c r="F83" s="94">
        <f>'[1]3'!D$450</f>
        <v>2710</v>
      </c>
      <c r="G83" s="94">
        <f>'[1]3'!E$450</f>
        <v>5743</v>
      </c>
      <c r="H83" s="95">
        <f>'[1]3'!F$450</f>
        <v>1821</v>
      </c>
      <c r="I83" s="94">
        <f>'[1]3'!G$450</f>
        <v>1821</v>
      </c>
      <c r="J83" s="96">
        <f>'[1]3'!H$450</f>
        <v>1821</v>
      </c>
      <c r="K83" s="94">
        <f>'[1]3'!P$450</f>
        <v>1387</v>
      </c>
      <c r="L83" s="94">
        <f>'[1]3'!Y$450</f>
        <v>1883</v>
      </c>
      <c r="M83" s="94">
        <f>'[1]3'!AA$450</f>
        <v>1978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0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386550.71244999999</v>
      </c>
      <c r="F92" s="28">
        <f t="shared" ref="F92:M92" si="16">F4+F51+F77+F90</f>
        <v>348016</v>
      </c>
      <c r="G92" s="28">
        <f t="shared" si="16"/>
        <v>303031</v>
      </c>
      <c r="H92" s="29">
        <f t="shared" si="16"/>
        <v>446391</v>
      </c>
      <c r="I92" s="28">
        <f t="shared" si="16"/>
        <v>438208</v>
      </c>
      <c r="J92" s="30">
        <f t="shared" si="16"/>
        <v>450687</v>
      </c>
      <c r="K92" s="28">
        <f t="shared" si="16"/>
        <v>281551</v>
      </c>
      <c r="L92" s="28">
        <f t="shared" si="16"/>
        <v>268336</v>
      </c>
      <c r="M92" s="28">
        <f t="shared" si="16"/>
        <v>297711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55848</v>
      </c>
      <c r="F4" s="74">
        <f t="shared" ref="F4:M4" si="0">F5+F8+F47</f>
        <v>109814</v>
      </c>
      <c r="G4" s="74">
        <f t="shared" si="0"/>
        <v>172699</v>
      </c>
      <c r="H4" s="75">
        <f t="shared" si="0"/>
        <v>169493</v>
      </c>
      <c r="I4" s="74">
        <f t="shared" si="0"/>
        <v>168993</v>
      </c>
      <c r="J4" s="76">
        <f t="shared" si="0"/>
        <v>172902</v>
      </c>
      <c r="K4" s="74">
        <f t="shared" si="0"/>
        <v>287702</v>
      </c>
      <c r="L4" s="74">
        <f t="shared" si="0"/>
        <v>339965</v>
      </c>
      <c r="M4" s="74">
        <f t="shared" si="0"/>
        <v>341006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45402</v>
      </c>
      <c r="F5" s="81">
        <f t="shared" ref="F5:M5" si="1">SUM(F6:F7)</f>
        <v>94171</v>
      </c>
      <c r="G5" s="81">
        <f t="shared" si="1"/>
        <v>140968</v>
      </c>
      <c r="H5" s="82">
        <f t="shared" si="1"/>
        <v>149215</v>
      </c>
      <c r="I5" s="81">
        <f t="shared" si="1"/>
        <v>149215</v>
      </c>
      <c r="J5" s="83">
        <f t="shared" si="1"/>
        <v>153052</v>
      </c>
      <c r="K5" s="81">
        <f t="shared" si="1"/>
        <v>241473</v>
      </c>
      <c r="L5" s="81">
        <f t="shared" si="1"/>
        <v>272551</v>
      </c>
      <c r="M5" s="81">
        <f t="shared" si="1"/>
        <v>285925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37954</v>
      </c>
      <c r="F6" s="88">
        <f>'[1]3'!D$526</f>
        <v>78128</v>
      </c>
      <c r="G6" s="88">
        <f>'[1]3'!E$526</f>
        <v>118384</v>
      </c>
      <c r="H6" s="89">
        <f>'[1]3'!F$526</f>
        <v>121168</v>
      </c>
      <c r="I6" s="88">
        <f>'[1]3'!G$526</f>
        <v>121168</v>
      </c>
      <c r="J6" s="90">
        <f>'[1]3'!H$526</f>
        <v>153052</v>
      </c>
      <c r="K6" s="88">
        <f>'[1]3'!P$526</f>
        <v>219099</v>
      </c>
      <c r="L6" s="88">
        <f>'[1]3'!Y$526</f>
        <v>237824</v>
      </c>
      <c r="M6" s="88">
        <f>'[1]3'!AA$526</f>
        <v>249462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7448</v>
      </c>
      <c r="F7" s="94">
        <f>'[1]3'!D$527</f>
        <v>16043</v>
      </c>
      <c r="G7" s="94">
        <f>'[1]3'!E$527</f>
        <v>22584</v>
      </c>
      <c r="H7" s="95">
        <f>'[1]3'!F$527</f>
        <v>28047</v>
      </c>
      <c r="I7" s="94">
        <f>'[1]3'!G$527</f>
        <v>28047</v>
      </c>
      <c r="J7" s="96">
        <f>'[1]3'!H$527</f>
        <v>0</v>
      </c>
      <c r="K7" s="94">
        <f>'[1]3'!P$527</f>
        <v>22374</v>
      </c>
      <c r="L7" s="94">
        <f>'[1]3'!Y$527</f>
        <v>34727</v>
      </c>
      <c r="M7" s="94">
        <f>'[1]3'!AA$527</f>
        <v>36463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10446</v>
      </c>
      <c r="F8" s="81">
        <f t="shared" si="2"/>
        <v>15643</v>
      </c>
      <c r="G8" s="81">
        <f t="shared" si="2"/>
        <v>31731</v>
      </c>
      <c r="H8" s="82">
        <f t="shared" si="2"/>
        <v>20278</v>
      </c>
      <c r="I8" s="81">
        <f t="shared" si="2"/>
        <v>19778</v>
      </c>
      <c r="J8" s="83">
        <f t="shared" si="2"/>
        <v>19850</v>
      </c>
      <c r="K8" s="81">
        <f t="shared" si="2"/>
        <v>46229</v>
      </c>
      <c r="L8" s="81">
        <f t="shared" si="2"/>
        <v>67414</v>
      </c>
      <c r="M8" s="81">
        <f t="shared" si="2"/>
        <v>55081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74</v>
      </c>
      <c r="F9" s="88">
        <f>'[1]3'!D$529</f>
        <v>19</v>
      </c>
      <c r="G9" s="88">
        <f>'[1]3'!E$529</f>
        <v>130</v>
      </c>
      <c r="H9" s="89">
        <f>'[1]3'!F$529</f>
        <v>103</v>
      </c>
      <c r="I9" s="88">
        <f>'[1]3'!G$529</f>
        <v>103</v>
      </c>
      <c r="J9" s="90">
        <f>'[1]3'!H$529</f>
        <v>85</v>
      </c>
      <c r="K9" s="88">
        <f>'[1]3'!P$529</f>
        <v>109</v>
      </c>
      <c r="L9" s="88">
        <f>'[1]3'!Y$529</f>
        <v>58</v>
      </c>
      <c r="M9" s="88">
        <f>'[1]3'!AA$529</f>
        <v>60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430</v>
      </c>
      <c r="F10" s="101">
        <f>'[1]3'!D$530</f>
        <v>492</v>
      </c>
      <c r="G10" s="101">
        <f>'[1]3'!E$530</f>
        <v>402</v>
      </c>
      <c r="H10" s="102">
        <f>'[1]3'!F$530</f>
        <v>309</v>
      </c>
      <c r="I10" s="101">
        <f>'[1]3'!G$530</f>
        <v>309</v>
      </c>
      <c r="J10" s="103">
        <f>'[1]3'!H$530</f>
        <v>367</v>
      </c>
      <c r="K10" s="101">
        <f>'[1]3'!P$530</f>
        <v>393</v>
      </c>
      <c r="L10" s="101">
        <f>'[1]3'!Y$530</f>
        <v>624</v>
      </c>
      <c r="M10" s="101">
        <f>'[1]3'!AA$530</f>
        <v>155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56</v>
      </c>
      <c r="F11" s="101">
        <f>'[1]3'!D$531</f>
        <v>278</v>
      </c>
      <c r="G11" s="101">
        <f>'[1]3'!E$531</f>
        <v>63</v>
      </c>
      <c r="H11" s="102">
        <f>'[1]3'!F$531</f>
        <v>341</v>
      </c>
      <c r="I11" s="101">
        <f>'[1]3'!G$531</f>
        <v>341</v>
      </c>
      <c r="J11" s="103">
        <f>'[1]3'!H$531</f>
        <v>333</v>
      </c>
      <c r="K11" s="101">
        <f>'[1]3'!P$531</f>
        <v>265</v>
      </c>
      <c r="L11" s="101">
        <f>'[1]3'!Y$531</f>
        <v>445</v>
      </c>
      <c r="M11" s="101">
        <f>'[1]3'!AA$531</f>
        <v>467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843</v>
      </c>
      <c r="F14" s="101">
        <f>'[1]3'!D$534</f>
        <v>641</v>
      </c>
      <c r="G14" s="101">
        <f>'[1]3'!E$534</f>
        <v>1376</v>
      </c>
      <c r="H14" s="102">
        <f>'[1]3'!F$534</f>
        <v>637</v>
      </c>
      <c r="I14" s="101">
        <f>'[1]3'!G$534</f>
        <v>1037</v>
      </c>
      <c r="J14" s="103">
        <f>'[1]3'!H$534</f>
        <v>551</v>
      </c>
      <c r="K14" s="101">
        <f>'[1]3'!P$534</f>
        <v>401</v>
      </c>
      <c r="L14" s="101">
        <f>'[1]3'!Y$534</f>
        <v>990</v>
      </c>
      <c r="M14" s="101">
        <f>'[1]3'!AA$534</f>
        <v>538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51</v>
      </c>
      <c r="F15" s="101">
        <f>'[1]3'!D$535</f>
        <v>587</v>
      </c>
      <c r="G15" s="101">
        <f>'[1]3'!E$535</f>
        <v>2195</v>
      </c>
      <c r="H15" s="102">
        <f>'[1]3'!F$535</f>
        <v>150</v>
      </c>
      <c r="I15" s="101">
        <f>'[1]3'!G$535</f>
        <v>150</v>
      </c>
      <c r="J15" s="103">
        <f>'[1]3'!H$535</f>
        <v>0</v>
      </c>
      <c r="K15" s="101">
        <f>'[1]3'!P$535</f>
        <v>206</v>
      </c>
      <c r="L15" s="101">
        <f>'[1]3'!Y$535</f>
        <v>168</v>
      </c>
      <c r="M15" s="101">
        <f>'[1]3'!AA$535</f>
        <v>3476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0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182</v>
      </c>
      <c r="F17" s="101">
        <f>'[1]3'!D$537</f>
        <v>20</v>
      </c>
      <c r="G17" s="101">
        <f>'[1]3'!E$537</f>
        <v>46</v>
      </c>
      <c r="H17" s="102">
        <f>'[1]3'!F$537</f>
        <v>1344</v>
      </c>
      <c r="I17" s="101">
        <f>'[1]3'!G$537</f>
        <v>1344</v>
      </c>
      <c r="J17" s="103">
        <f>'[1]3'!H$537</f>
        <v>-627</v>
      </c>
      <c r="K17" s="101">
        <f>'[1]3'!P$537</f>
        <v>1305</v>
      </c>
      <c r="L17" s="101">
        <f>'[1]3'!Y$537</f>
        <v>1372</v>
      </c>
      <c r="M17" s="101">
        <f>'[1]3'!AA$537</f>
        <v>847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2017</v>
      </c>
      <c r="H21" s="102">
        <f>'[1]3'!F$541</f>
        <v>0</v>
      </c>
      <c r="I21" s="101">
        <f>'[1]3'!G$541</f>
        <v>0</v>
      </c>
      <c r="J21" s="103">
        <f>'[1]3'!H$541</f>
        <v>-224</v>
      </c>
      <c r="K21" s="101">
        <f>'[1]3'!P$541</f>
        <v>6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225</v>
      </c>
      <c r="F22" s="101">
        <f>'[1]3'!D$542</f>
        <v>199</v>
      </c>
      <c r="G22" s="101">
        <f>'[1]3'!E$542</f>
        <v>1350</v>
      </c>
      <c r="H22" s="102">
        <f>'[1]3'!F$542</f>
        <v>282</v>
      </c>
      <c r="I22" s="101">
        <f>'[1]3'!G$542</f>
        <v>282</v>
      </c>
      <c r="J22" s="103">
        <f>'[1]3'!H$542</f>
        <v>151</v>
      </c>
      <c r="K22" s="101">
        <f>'[1]3'!P$542</f>
        <v>826</v>
      </c>
      <c r="L22" s="101">
        <f>'[1]3'!Y$542</f>
        <v>1082</v>
      </c>
      <c r="M22" s="101">
        <f>'[1]3'!AA$542</f>
        <v>180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825</v>
      </c>
      <c r="F23" s="101">
        <f>'[1]3'!D$543</f>
        <v>1141</v>
      </c>
      <c r="G23" s="101">
        <f>'[1]3'!E$543</f>
        <v>1969</v>
      </c>
      <c r="H23" s="102">
        <f>'[1]3'!F$543</f>
        <v>149</v>
      </c>
      <c r="I23" s="101">
        <f>'[1]3'!G$543</f>
        <v>149</v>
      </c>
      <c r="J23" s="103">
        <f>'[1]3'!H$543</f>
        <v>1718</v>
      </c>
      <c r="K23" s="101">
        <f>'[1]3'!P$543</f>
        <v>808</v>
      </c>
      <c r="L23" s="101">
        <f>'[1]3'!Y$543</f>
        <v>7704</v>
      </c>
      <c r="M23" s="101">
        <f>'[1]3'!AA$543</f>
        <v>6789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3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0</v>
      </c>
      <c r="G25" s="101">
        <f>'[1]3'!E$545</f>
        <v>1691</v>
      </c>
      <c r="H25" s="102">
        <f>'[1]3'!F$545</f>
        <v>0</v>
      </c>
      <c r="I25" s="101">
        <f>'[1]3'!G$545</f>
        <v>0</v>
      </c>
      <c r="J25" s="103">
        <f>'[1]3'!H$545</f>
        <v>0</v>
      </c>
      <c r="K25" s="101">
        <f>'[1]3'!P$545</f>
        <v>150</v>
      </c>
      <c r="L25" s="101">
        <f>'[1]3'!Y$545</f>
        <v>0</v>
      </c>
      <c r="M25" s="101">
        <f>'[1]3'!AA$545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1</v>
      </c>
      <c r="H27" s="102">
        <f>'[1]3'!F$547</f>
        <v>66</v>
      </c>
      <c r="I27" s="101">
        <f>'[1]3'!G$547</f>
        <v>66</v>
      </c>
      <c r="J27" s="103">
        <f>'[1]3'!H$547</f>
        <v>54</v>
      </c>
      <c r="K27" s="101">
        <f>'[1]3'!P$547</f>
        <v>73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93</v>
      </c>
      <c r="F29" s="101">
        <f>'[1]3'!D$549</f>
        <v>40</v>
      </c>
      <c r="G29" s="101">
        <f>'[1]3'!E$549</f>
        <v>38</v>
      </c>
      <c r="H29" s="102">
        <f>'[1]3'!F$549</f>
        <v>178</v>
      </c>
      <c r="I29" s="101">
        <f>'[1]3'!G$549</f>
        <v>178</v>
      </c>
      <c r="J29" s="103">
        <f>'[1]3'!H$549</f>
        <v>35</v>
      </c>
      <c r="K29" s="101">
        <f>'[1]3'!P$549</f>
        <v>210</v>
      </c>
      <c r="L29" s="101">
        <f>'[1]3'!Y$549</f>
        <v>307</v>
      </c>
      <c r="M29" s="101">
        <f>'[1]3'!AA$549</f>
        <v>322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4</v>
      </c>
      <c r="F30" s="101">
        <f>'[1]3'!D$550</f>
        <v>37</v>
      </c>
      <c r="G30" s="101">
        <f>'[1]3'!E$550</f>
        <v>26</v>
      </c>
      <c r="H30" s="102">
        <f>'[1]3'!F$550</f>
        <v>25</v>
      </c>
      <c r="I30" s="101">
        <f>'[1]3'!G$550</f>
        <v>25</v>
      </c>
      <c r="J30" s="103">
        <f>'[1]3'!H$550</f>
        <v>0</v>
      </c>
      <c r="K30" s="101">
        <f>'[1]3'!P$550</f>
        <v>51</v>
      </c>
      <c r="L30" s="101">
        <f>'[1]3'!Y$550</f>
        <v>54</v>
      </c>
      <c r="M30" s="101">
        <f>'[1]3'!AA$550</f>
        <v>56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44</v>
      </c>
      <c r="G31" s="101">
        <f>'[1]3'!E$551</f>
        <v>73</v>
      </c>
      <c r="H31" s="102">
        <f>'[1]3'!F$551</f>
        <v>1908</v>
      </c>
      <c r="I31" s="101">
        <f>'[1]3'!G$551</f>
        <v>1908</v>
      </c>
      <c r="J31" s="103">
        <f>'[1]3'!H$551</f>
        <v>0</v>
      </c>
      <c r="K31" s="101">
        <f>'[1]3'!P$551</f>
        <v>2080</v>
      </c>
      <c r="L31" s="101">
        <f>'[1]3'!Y$551</f>
        <v>4196</v>
      </c>
      <c r="M31" s="101">
        <f>'[1]3'!AA$551</f>
        <v>1305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6</v>
      </c>
      <c r="F32" s="101">
        <f>'[1]3'!D$552</f>
        <v>11</v>
      </c>
      <c r="G32" s="101">
        <f>'[1]3'!E$552</f>
        <v>12</v>
      </c>
      <c r="H32" s="102">
        <f>'[1]3'!F$552</f>
        <v>2390</v>
      </c>
      <c r="I32" s="101">
        <f>'[1]3'!G$552</f>
        <v>2390</v>
      </c>
      <c r="J32" s="103">
        <f>'[1]3'!H$552</f>
        <v>364</v>
      </c>
      <c r="K32" s="101">
        <f>'[1]3'!P$552</f>
        <v>530</v>
      </c>
      <c r="L32" s="101">
        <f>'[1]3'!Y$552</f>
        <v>2592</v>
      </c>
      <c r="M32" s="101">
        <f>'[1]3'!AA$552</f>
        <v>1722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20</v>
      </c>
      <c r="F33" s="101">
        <f>'[1]3'!D$553</f>
        <v>20</v>
      </c>
      <c r="G33" s="101">
        <f>'[1]3'!E$553</f>
        <v>56</v>
      </c>
      <c r="H33" s="102">
        <f>'[1]3'!F$553</f>
        <v>137</v>
      </c>
      <c r="I33" s="101">
        <f>'[1]3'!G$553</f>
        <v>137</v>
      </c>
      <c r="J33" s="103">
        <f>'[1]3'!H$553</f>
        <v>58</v>
      </c>
      <c r="K33" s="101">
        <f>'[1]3'!P$553</f>
        <v>239</v>
      </c>
      <c r="L33" s="101">
        <f>'[1]3'!Y$553</f>
        <v>252</v>
      </c>
      <c r="M33" s="101">
        <f>'[1]3'!AA$553</f>
        <v>265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15</v>
      </c>
      <c r="F34" s="101">
        <f>'[1]3'!D$554</f>
        <v>0</v>
      </c>
      <c r="G34" s="101">
        <f>'[1]3'!E$554</f>
        <v>27</v>
      </c>
      <c r="H34" s="102">
        <f>'[1]3'!F$554</f>
        <v>50</v>
      </c>
      <c r="I34" s="101">
        <f>'[1]3'!G$554</f>
        <v>50</v>
      </c>
      <c r="J34" s="103">
        <f>'[1]3'!H$554</f>
        <v>7</v>
      </c>
      <c r="K34" s="101">
        <f>'[1]3'!P$554</f>
        <v>127</v>
      </c>
      <c r="L34" s="101">
        <f>'[1]3'!Y$554</f>
        <v>133</v>
      </c>
      <c r="M34" s="101">
        <f>'[1]3'!AA$554</f>
        <v>139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0</v>
      </c>
      <c r="H36" s="102">
        <f>'[1]3'!F$556</f>
        <v>100</v>
      </c>
      <c r="I36" s="101">
        <f>'[1]3'!G$556</f>
        <v>100</v>
      </c>
      <c r="J36" s="103">
        <f>'[1]3'!H$556</f>
        <v>100</v>
      </c>
      <c r="K36" s="101">
        <f>'[1]3'!P$556</f>
        <v>106</v>
      </c>
      <c r="L36" s="101">
        <f>'[1]3'!Y$556</f>
        <v>34</v>
      </c>
      <c r="M36" s="101">
        <f>'[1]3'!AA$556</f>
        <v>36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172</v>
      </c>
      <c r="F37" s="101">
        <f>'[1]3'!D$557</f>
        <v>472</v>
      </c>
      <c r="G37" s="101">
        <f>'[1]3'!E$557</f>
        <v>580</v>
      </c>
      <c r="H37" s="102">
        <f>'[1]3'!F$557</f>
        <v>567</v>
      </c>
      <c r="I37" s="101">
        <f>'[1]3'!G$557</f>
        <v>567</v>
      </c>
      <c r="J37" s="103">
        <f>'[1]3'!H$557</f>
        <v>1134</v>
      </c>
      <c r="K37" s="101">
        <f>'[1]3'!P$557</f>
        <v>651</v>
      </c>
      <c r="L37" s="101">
        <f>'[1]3'!Y$557</f>
        <v>2245</v>
      </c>
      <c r="M37" s="101">
        <f>'[1]3'!AA$557</f>
        <v>858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492</v>
      </c>
      <c r="F38" s="101">
        <f>'[1]3'!D$558</f>
        <v>353</v>
      </c>
      <c r="G38" s="101">
        <f>'[1]3'!E$558</f>
        <v>1017</v>
      </c>
      <c r="H38" s="102">
        <f>'[1]3'!F$558</f>
        <v>558</v>
      </c>
      <c r="I38" s="101">
        <f>'[1]3'!G$558</f>
        <v>558</v>
      </c>
      <c r="J38" s="103">
        <f>'[1]3'!H$558</f>
        <v>499</v>
      </c>
      <c r="K38" s="101">
        <f>'[1]3'!P$558</f>
        <v>716</v>
      </c>
      <c r="L38" s="101">
        <f>'[1]3'!Y$558</f>
        <v>1211</v>
      </c>
      <c r="M38" s="101">
        <f>'[1]3'!AA$558</f>
        <v>771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114</v>
      </c>
      <c r="F39" s="101">
        <f>'[1]3'!D$559</f>
        <v>1007</v>
      </c>
      <c r="G39" s="101">
        <f>'[1]3'!E$559</f>
        <v>5699</v>
      </c>
      <c r="H39" s="102">
        <f>'[1]3'!F$559</f>
        <v>193</v>
      </c>
      <c r="I39" s="101">
        <f>'[1]3'!G$559</f>
        <v>193</v>
      </c>
      <c r="J39" s="103">
        <f>'[1]3'!H$559</f>
        <v>729</v>
      </c>
      <c r="K39" s="101">
        <f>'[1]3'!P$559</f>
        <v>4944</v>
      </c>
      <c r="L39" s="101">
        <f>'[1]3'!Y$559</f>
        <v>19778</v>
      </c>
      <c r="M39" s="101">
        <f>'[1]3'!AA$559</f>
        <v>25264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764</v>
      </c>
      <c r="F40" s="101">
        <f>'[1]3'!D$560</f>
        <v>1453</v>
      </c>
      <c r="G40" s="101">
        <f>'[1]3'!E$560</f>
        <v>3172</v>
      </c>
      <c r="H40" s="102">
        <f>'[1]3'!F$560</f>
        <v>24</v>
      </c>
      <c r="I40" s="101">
        <f>'[1]3'!G$560</f>
        <v>24</v>
      </c>
      <c r="J40" s="103">
        <f>'[1]3'!H$560</f>
        <v>1376</v>
      </c>
      <c r="K40" s="101">
        <f>'[1]3'!P$560</f>
        <v>23946</v>
      </c>
      <c r="L40" s="101">
        <f>'[1]3'!Y$560</f>
        <v>9212</v>
      </c>
      <c r="M40" s="101">
        <f>'[1]3'!AA$560</f>
        <v>7372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151</v>
      </c>
      <c r="F41" s="101">
        <f>'[1]3'!D$561</f>
        <v>446</v>
      </c>
      <c r="G41" s="101">
        <f>'[1]3'!E$561</f>
        <v>704</v>
      </c>
      <c r="H41" s="102">
        <f>'[1]3'!F$561</f>
        <v>208</v>
      </c>
      <c r="I41" s="101">
        <f>'[1]3'!G$561</f>
        <v>208</v>
      </c>
      <c r="J41" s="103">
        <f>'[1]3'!H$561</f>
        <v>-299</v>
      </c>
      <c r="K41" s="101">
        <f>'[1]3'!P$561</f>
        <v>191</v>
      </c>
      <c r="L41" s="101">
        <f>'[1]3'!Y$561</f>
        <v>507</v>
      </c>
      <c r="M41" s="101">
        <f>'[1]3'!AA$561</f>
        <v>333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2184</v>
      </c>
      <c r="F42" s="101">
        <f>'[1]3'!D$562</f>
        <v>4949</v>
      </c>
      <c r="G42" s="101">
        <f>'[1]3'!E$562</f>
        <v>6861</v>
      </c>
      <c r="H42" s="102">
        <f>'[1]3'!F$562</f>
        <v>9474</v>
      </c>
      <c r="I42" s="101">
        <f>'[1]3'!G$562</f>
        <v>8374</v>
      </c>
      <c r="J42" s="103">
        <f>'[1]3'!H$562</f>
        <v>11776</v>
      </c>
      <c r="K42" s="101">
        <f>'[1]3'!P$562</f>
        <v>3844</v>
      </c>
      <c r="L42" s="101">
        <f>'[1]3'!Y$562</f>
        <v>8889</v>
      </c>
      <c r="M42" s="101">
        <f>'[1]3'!AA$562</f>
        <v>1397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0</v>
      </c>
      <c r="F43" s="101">
        <f>'[1]3'!D$563</f>
        <v>0</v>
      </c>
      <c r="G43" s="101">
        <f>'[1]3'!E$563</f>
        <v>635</v>
      </c>
      <c r="H43" s="102">
        <f>'[1]3'!F$563</f>
        <v>0</v>
      </c>
      <c r="I43" s="101">
        <f>'[1]3'!G$563</f>
        <v>0</v>
      </c>
      <c r="J43" s="103">
        <f>'[1]3'!H$563</f>
        <v>194</v>
      </c>
      <c r="K43" s="101">
        <f>'[1]3'!P$563</f>
        <v>2665</v>
      </c>
      <c r="L43" s="101">
        <f>'[1]3'!Y$563</f>
        <v>4048</v>
      </c>
      <c r="M43" s="101">
        <f>'[1]3'!AA$563</f>
        <v>1986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3116</v>
      </c>
      <c r="F44" s="101">
        <f>'[1]3'!D$564</f>
        <v>2929</v>
      </c>
      <c r="G44" s="101">
        <f>'[1]3'!E$564</f>
        <v>934</v>
      </c>
      <c r="H44" s="102">
        <f>'[1]3'!F$564</f>
        <v>758</v>
      </c>
      <c r="I44" s="101">
        <f>'[1]3'!G$564</f>
        <v>758</v>
      </c>
      <c r="J44" s="103">
        <f>'[1]3'!H$564</f>
        <v>925</v>
      </c>
      <c r="K44" s="101">
        <f>'[1]3'!P$564</f>
        <v>887</v>
      </c>
      <c r="L44" s="101">
        <f>'[1]3'!Y$564</f>
        <v>827</v>
      </c>
      <c r="M44" s="101">
        <f>'[1]3'!AA$564</f>
        <v>369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626</v>
      </c>
      <c r="F45" s="101">
        <f>'[1]3'!D$565</f>
        <v>505</v>
      </c>
      <c r="G45" s="101">
        <f>'[1]3'!E$565</f>
        <v>657</v>
      </c>
      <c r="H45" s="102">
        <f>'[1]3'!F$565</f>
        <v>257</v>
      </c>
      <c r="I45" s="101">
        <f>'[1]3'!G$565</f>
        <v>457</v>
      </c>
      <c r="J45" s="103">
        <f>'[1]3'!H$565</f>
        <v>544</v>
      </c>
      <c r="K45" s="101">
        <f>'[1]3'!P$565</f>
        <v>432</v>
      </c>
      <c r="L45" s="101">
        <f>'[1]3'!Y$565</f>
        <v>608</v>
      </c>
      <c r="M45" s="101">
        <f>'[1]3'!AA$565</f>
        <v>288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0</v>
      </c>
      <c r="G46" s="94">
        <f>'[1]3'!E$566</f>
        <v>0</v>
      </c>
      <c r="H46" s="95">
        <f>'[1]3'!F$566</f>
        <v>70</v>
      </c>
      <c r="I46" s="94">
        <f>'[1]3'!G$566</f>
        <v>70</v>
      </c>
      <c r="J46" s="96">
        <f>'[1]3'!H$566</f>
        <v>0</v>
      </c>
      <c r="K46" s="94">
        <f>'[1]3'!P$566</f>
        <v>68</v>
      </c>
      <c r="L46" s="94">
        <f>'[1]3'!Y$566</f>
        <v>78</v>
      </c>
      <c r="M46" s="94">
        <f>'[1]3'!AA$566</f>
        <v>82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71952</v>
      </c>
      <c r="F51" s="74">
        <f t="shared" si="4"/>
        <v>76824</v>
      </c>
      <c r="G51" s="74">
        <f t="shared" si="4"/>
        <v>101900</v>
      </c>
      <c r="H51" s="75">
        <f t="shared" si="4"/>
        <v>133868</v>
      </c>
      <c r="I51" s="74">
        <f t="shared" si="4"/>
        <v>135872</v>
      </c>
      <c r="J51" s="76">
        <f t="shared" si="4"/>
        <v>135873</v>
      </c>
      <c r="K51" s="74">
        <f t="shared" si="4"/>
        <v>128654</v>
      </c>
      <c r="L51" s="74">
        <f t="shared" si="4"/>
        <v>126999</v>
      </c>
      <c r="M51" s="74">
        <f t="shared" si="4"/>
        <v>129361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71952</v>
      </c>
      <c r="F72" s="101">
        <f>'[1]3'!D$590</f>
        <v>76824</v>
      </c>
      <c r="G72" s="101">
        <f>'[1]3'!E$590</f>
        <v>101900</v>
      </c>
      <c r="H72" s="102">
        <f>'[1]3'!F$590</f>
        <v>133868</v>
      </c>
      <c r="I72" s="101">
        <f>'[1]3'!G$590</f>
        <v>135872</v>
      </c>
      <c r="J72" s="103">
        <f>'[1]3'!H$590</f>
        <v>135873</v>
      </c>
      <c r="K72" s="101">
        <f>'[1]3'!P$590</f>
        <v>128654</v>
      </c>
      <c r="L72" s="101">
        <f>'[1]3'!Y$590</f>
        <v>126999</v>
      </c>
      <c r="M72" s="101">
        <f>'[1]3'!AA$590</f>
        <v>129361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0</v>
      </c>
      <c r="G74" s="88">
        <f>'[1]3'!E$592</f>
        <v>0</v>
      </c>
      <c r="H74" s="89">
        <f>'[1]3'!F$592</f>
        <v>0</v>
      </c>
      <c r="I74" s="88">
        <f>'[1]3'!G$592</f>
        <v>0</v>
      </c>
      <c r="J74" s="90">
        <f>'[1]3'!H$592</f>
        <v>0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10017</v>
      </c>
      <c r="F77" s="74">
        <f t="shared" si="13"/>
        <v>2130</v>
      </c>
      <c r="G77" s="74">
        <f t="shared" si="13"/>
        <v>1480</v>
      </c>
      <c r="H77" s="75">
        <f t="shared" si="13"/>
        <v>1180</v>
      </c>
      <c r="I77" s="74">
        <f t="shared" si="13"/>
        <v>5464</v>
      </c>
      <c r="J77" s="76">
        <f t="shared" si="13"/>
        <v>4167</v>
      </c>
      <c r="K77" s="74">
        <f t="shared" si="13"/>
        <v>2793</v>
      </c>
      <c r="L77" s="74">
        <f t="shared" si="13"/>
        <v>2248</v>
      </c>
      <c r="M77" s="74">
        <f t="shared" si="13"/>
        <v>2310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9805</v>
      </c>
      <c r="F78" s="81">
        <f t="shared" si="14"/>
        <v>1657</v>
      </c>
      <c r="G78" s="81">
        <f t="shared" si="14"/>
        <v>1416</v>
      </c>
      <c r="H78" s="82">
        <f t="shared" si="14"/>
        <v>0</v>
      </c>
      <c r="I78" s="81">
        <f t="shared" si="14"/>
        <v>4284</v>
      </c>
      <c r="J78" s="83">
        <f t="shared" si="14"/>
        <v>2987</v>
      </c>
      <c r="K78" s="81">
        <f t="shared" si="14"/>
        <v>1400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9805</v>
      </c>
      <c r="F79" s="88">
        <f>'[1]3'!D$596</f>
        <v>1657</v>
      </c>
      <c r="G79" s="88">
        <f>'[1]3'!E$596</f>
        <v>1416</v>
      </c>
      <c r="H79" s="89">
        <f>'[1]3'!F$596</f>
        <v>0</v>
      </c>
      <c r="I79" s="88">
        <f>'[1]3'!G$596</f>
        <v>4284</v>
      </c>
      <c r="J79" s="90">
        <f>'[1]3'!H$596</f>
        <v>2987</v>
      </c>
      <c r="K79" s="88">
        <f>'[1]3'!P$596</f>
        <v>1400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212</v>
      </c>
      <c r="F81" s="101">
        <f t="shared" si="15"/>
        <v>473</v>
      </c>
      <c r="G81" s="101">
        <f t="shared" si="15"/>
        <v>64</v>
      </c>
      <c r="H81" s="102">
        <f t="shared" si="15"/>
        <v>1180</v>
      </c>
      <c r="I81" s="101">
        <f t="shared" si="15"/>
        <v>1180</v>
      </c>
      <c r="J81" s="103">
        <f t="shared" si="15"/>
        <v>1180</v>
      </c>
      <c r="K81" s="101">
        <f t="shared" si="15"/>
        <v>1393</v>
      </c>
      <c r="L81" s="101">
        <f t="shared" si="15"/>
        <v>2248</v>
      </c>
      <c r="M81" s="101">
        <f t="shared" si="15"/>
        <v>2310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212</v>
      </c>
      <c r="F83" s="94">
        <f>'[1]3'!D$600</f>
        <v>473</v>
      </c>
      <c r="G83" s="94">
        <f>'[1]3'!E$600</f>
        <v>64</v>
      </c>
      <c r="H83" s="95">
        <f>'[1]3'!F$600</f>
        <v>1180</v>
      </c>
      <c r="I83" s="94">
        <f>'[1]3'!G$600</f>
        <v>1180</v>
      </c>
      <c r="J83" s="96">
        <f>'[1]3'!H$600</f>
        <v>1180</v>
      </c>
      <c r="K83" s="94">
        <f>'[1]3'!P$600</f>
        <v>1393</v>
      </c>
      <c r="L83" s="94">
        <f>'[1]3'!Y$600</f>
        <v>2248</v>
      </c>
      <c r="M83" s="94">
        <f>'[1]3'!AA$600</f>
        <v>2310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137817</v>
      </c>
      <c r="F92" s="28">
        <f t="shared" ref="F92:M92" si="16">F4+F51+F77+F90</f>
        <v>188768</v>
      </c>
      <c r="G92" s="28">
        <f t="shared" si="16"/>
        <v>276079</v>
      </c>
      <c r="H92" s="29">
        <f t="shared" si="16"/>
        <v>304541</v>
      </c>
      <c r="I92" s="28">
        <f t="shared" si="16"/>
        <v>310329</v>
      </c>
      <c r="J92" s="30">
        <f t="shared" si="16"/>
        <v>312942</v>
      </c>
      <c r="K92" s="28">
        <f t="shared" si="16"/>
        <v>419149</v>
      </c>
      <c r="L92" s="28">
        <f t="shared" si="16"/>
        <v>469212</v>
      </c>
      <c r="M92" s="28">
        <f t="shared" si="16"/>
        <v>472677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77110.701189999992</v>
      </c>
      <c r="F4" s="74">
        <f t="shared" ref="F4:M4" si="0">F5+F8+F47</f>
        <v>102344</v>
      </c>
      <c r="G4" s="74">
        <f t="shared" si="0"/>
        <v>174398</v>
      </c>
      <c r="H4" s="75">
        <f t="shared" si="0"/>
        <v>131651</v>
      </c>
      <c r="I4" s="74">
        <f t="shared" si="0"/>
        <v>136651</v>
      </c>
      <c r="J4" s="76">
        <f t="shared" si="0"/>
        <v>136455</v>
      </c>
      <c r="K4" s="74">
        <f t="shared" si="0"/>
        <v>241782</v>
      </c>
      <c r="L4" s="74">
        <f t="shared" si="0"/>
        <v>230610</v>
      </c>
      <c r="M4" s="74">
        <f t="shared" si="0"/>
        <v>244436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33561</v>
      </c>
      <c r="F5" s="81">
        <f t="shared" ref="F5:M5" si="1">SUM(F6:F7)</f>
        <v>56128</v>
      </c>
      <c r="G5" s="81">
        <f t="shared" si="1"/>
        <v>99451</v>
      </c>
      <c r="H5" s="82">
        <f t="shared" si="1"/>
        <v>75652</v>
      </c>
      <c r="I5" s="81">
        <f t="shared" si="1"/>
        <v>75652</v>
      </c>
      <c r="J5" s="83">
        <f t="shared" si="1"/>
        <v>75614</v>
      </c>
      <c r="K5" s="81">
        <f t="shared" si="1"/>
        <v>151238</v>
      </c>
      <c r="L5" s="81">
        <f t="shared" si="1"/>
        <v>155068</v>
      </c>
      <c r="M5" s="81">
        <f t="shared" si="1"/>
        <v>157196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27859</v>
      </c>
      <c r="F6" s="88">
        <f>'[1]3'!D$676</f>
        <v>47037</v>
      </c>
      <c r="G6" s="88">
        <f>'[1]3'!E$676</f>
        <v>83901</v>
      </c>
      <c r="H6" s="89">
        <f>'[1]3'!F$676</f>
        <v>68226</v>
      </c>
      <c r="I6" s="88">
        <f>'[1]3'!G$676</f>
        <v>68226</v>
      </c>
      <c r="J6" s="90">
        <f>'[1]3'!H$676</f>
        <v>75614</v>
      </c>
      <c r="K6" s="88">
        <f>'[1]3'!P$676</f>
        <v>136467</v>
      </c>
      <c r="L6" s="88">
        <f>'[1]3'!Y$676</f>
        <v>139786</v>
      </c>
      <c r="M6" s="88">
        <f>'[1]3'!AA$676</f>
        <v>141150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5702</v>
      </c>
      <c r="F7" s="94">
        <f>'[1]3'!D$677</f>
        <v>9091</v>
      </c>
      <c r="G7" s="94">
        <f>'[1]3'!E$677</f>
        <v>15550</v>
      </c>
      <c r="H7" s="95">
        <f>'[1]3'!F$677</f>
        <v>7426</v>
      </c>
      <c r="I7" s="94">
        <f>'[1]3'!G$677</f>
        <v>7426</v>
      </c>
      <c r="J7" s="96">
        <f>'[1]3'!H$677</f>
        <v>0</v>
      </c>
      <c r="K7" s="94">
        <f>'[1]3'!P$677</f>
        <v>14771</v>
      </c>
      <c r="L7" s="94">
        <f>'[1]3'!Y$677</f>
        <v>15282</v>
      </c>
      <c r="M7" s="94">
        <f>'[1]3'!AA$677</f>
        <v>16046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43549.70119</v>
      </c>
      <c r="F8" s="81">
        <f t="shared" si="2"/>
        <v>46216</v>
      </c>
      <c r="G8" s="81">
        <f t="shared" si="2"/>
        <v>74947</v>
      </c>
      <c r="H8" s="82">
        <f t="shared" si="2"/>
        <v>55999</v>
      </c>
      <c r="I8" s="81">
        <f t="shared" si="2"/>
        <v>60999</v>
      </c>
      <c r="J8" s="83">
        <f t="shared" si="2"/>
        <v>60841</v>
      </c>
      <c r="K8" s="81">
        <f t="shared" si="2"/>
        <v>90544</v>
      </c>
      <c r="L8" s="81">
        <f t="shared" si="2"/>
        <v>75542</v>
      </c>
      <c r="M8" s="81">
        <f t="shared" si="2"/>
        <v>87240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0</v>
      </c>
      <c r="F9" s="88">
        <f>'[1]3'!D$679</f>
        <v>0</v>
      </c>
      <c r="G9" s="88">
        <f>'[1]3'!E$679</f>
        <v>222</v>
      </c>
      <c r="H9" s="89">
        <f>'[1]3'!F$679</f>
        <v>0</v>
      </c>
      <c r="I9" s="88">
        <f>'[1]3'!G$679</f>
        <v>0</v>
      </c>
      <c r="J9" s="90">
        <f>'[1]3'!H$679</f>
        <v>0</v>
      </c>
      <c r="K9" s="88">
        <f>'[1]3'!P$679</f>
        <v>0</v>
      </c>
      <c r="L9" s="88">
        <f>'[1]3'!Y$679</f>
        <v>0</v>
      </c>
      <c r="M9" s="88">
        <f>'[1]3'!AA$679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421.90260000000001</v>
      </c>
      <c r="F10" s="101">
        <f>'[1]3'!D$680</f>
        <v>283</v>
      </c>
      <c r="G10" s="101">
        <f>'[1]3'!E$680</f>
        <v>1023</v>
      </c>
      <c r="H10" s="102">
        <f>'[1]3'!F$680</f>
        <v>724</v>
      </c>
      <c r="I10" s="101">
        <f>'[1]3'!G$680</f>
        <v>724</v>
      </c>
      <c r="J10" s="103">
        <f>'[1]3'!H$680</f>
        <v>615</v>
      </c>
      <c r="K10" s="101">
        <f>'[1]3'!P$680</f>
        <v>593</v>
      </c>
      <c r="L10" s="101">
        <f>'[1]3'!Y$680</f>
        <v>766</v>
      </c>
      <c r="M10" s="101">
        <f>'[1]3'!AA$680</f>
        <v>845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202</v>
      </c>
      <c r="F11" s="101">
        <f>'[1]3'!D$681</f>
        <v>1406</v>
      </c>
      <c r="G11" s="101">
        <f>'[1]3'!E$681</f>
        <v>135</v>
      </c>
      <c r="H11" s="102">
        <f>'[1]3'!F$681</f>
        <v>199</v>
      </c>
      <c r="I11" s="101">
        <f>'[1]3'!G$681</f>
        <v>199</v>
      </c>
      <c r="J11" s="103">
        <f>'[1]3'!H$681</f>
        <v>243</v>
      </c>
      <c r="K11" s="101">
        <f>'[1]3'!P$681</f>
        <v>97</v>
      </c>
      <c r="L11" s="101">
        <f>'[1]3'!Y$681</f>
        <v>224</v>
      </c>
      <c r="M11" s="101">
        <f>'[1]3'!AA$681</f>
        <v>236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332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918</v>
      </c>
      <c r="F14" s="101">
        <f>'[1]3'!D$684</f>
        <v>765</v>
      </c>
      <c r="G14" s="101">
        <f>'[1]3'!E$684</f>
        <v>1777</v>
      </c>
      <c r="H14" s="102">
        <f>'[1]3'!F$684</f>
        <v>417</v>
      </c>
      <c r="I14" s="101">
        <f>'[1]3'!G$684</f>
        <v>417</v>
      </c>
      <c r="J14" s="103">
        <f>'[1]3'!H$684</f>
        <v>1207</v>
      </c>
      <c r="K14" s="101">
        <f>'[1]3'!P$684</f>
        <v>259</v>
      </c>
      <c r="L14" s="101">
        <f>'[1]3'!Y$684</f>
        <v>366</v>
      </c>
      <c r="M14" s="101">
        <f>'[1]3'!AA$684</f>
        <v>489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101</v>
      </c>
      <c r="F15" s="101">
        <f>'[1]3'!D$685</f>
        <v>178</v>
      </c>
      <c r="G15" s="101">
        <f>'[1]3'!E$685</f>
        <v>2294</v>
      </c>
      <c r="H15" s="102">
        <f>'[1]3'!F$685</f>
        <v>147</v>
      </c>
      <c r="I15" s="101">
        <f>'[1]3'!G$685</f>
        <v>147</v>
      </c>
      <c r="J15" s="103">
        <f>'[1]3'!H$685</f>
        <v>414</v>
      </c>
      <c r="K15" s="101">
        <f>'[1]3'!P$685</f>
        <v>122</v>
      </c>
      <c r="L15" s="101">
        <f>'[1]3'!Y$685</f>
        <v>165</v>
      </c>
      <c r="M15" s="101">
        <f>'[1]3'!AA$685</f>
        <v>173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783</v>
      </c>
      <c r="G16" s="101">
        <f>'[1]3'!E$686</f>
        <v>39</v>
      </c>
      <c r="H16" s="102">
        <f>'[1]3'!F$686</f>
        <v>0</v>
      </c>
      <c r="I16" s="101">
        <f>'[1]3'!G$686</f>
        <v>0</v>
      </c>
      <c r="J16" s="103">
        <f>'[1]3'!H$686</f>
        <v>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36000</v>
      </c>
      <c r="F17" s="101">
        <f>'[1]3'!D$687</f>
        <v>35268</v>
      </c>
      <c r="G17" s="101">
        <f>'[1]3'!E$687</f>
        <v>41155</v>
      </c>
      <c r="H17" s="102">
        <f>'[1]3'!F$687</f>
        <v>41803</v>
      </c>
      <c r="I17" s="101">
        <f>'[1]3'!G$687</f>
        <v>46803</v>
      </c>
      <c r="J17" s="103">
        <f>'[1]3'!H$687</f>
        <v>45289</v>
      </c>
      <c r="K17" s="101">
        <f>'[1]3'!P$687</f>
        <v>63852</v>
      </c>
      <c r="L17" s="101">
        <f>'[1]3'!Y$687</f>
        <v>62036</v>
      </c>
      <c r="M17" s="101">
        <f>'[1]3'!AA$687</f>
        <v>65157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217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2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216</v>
      </c>
      <c r="F22" s="101">
        <f>'[1]3'!D$692</f>
        <v>1153</v>
      </c>
      <c r="G22" s="101">
        <f>'[1]3'!E$692</f>
        <v>1395</v>
      </c>
      <c r="H22" s="102">
        <f>'[1]3'!F$692</f>
        <v>194</v>
      </c>
      <c r="I22" s="101">
        <f>'[1]3'!G$692</f>
        <v>194</v>
      </c>
      <c r="J22" s="103">
        <f>'[1]3'!H$692</f>
        <v>10</v>
      </c>
      <c r="K22" s="101">
        <f>'[1]3'!P$692</f>
        <v>1542</v>
      </c>
      <c r="L22" s="101">
        <f>'[1]3'!Y$692</f>
        <v>454</v>
      </c>
      <c r="M22" s="101">
        <f>'[1]3'!AA$692</f>
        <v>477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0</v>
      </c>
      <c r="F23" s="101">
        <f>'[1]3'!D$693</f>
        <v>0</v>
      </c>
      <c r="G23" s="101">
        <f>'[1]3'!E$693</f>
        <v>2368</v>
      </c>
      <c r="H23" s="102">
        <f>'[1]3'!F$693</f>
        <v>2866</v>
      </c>
      <c r="I23" s="101">
        <f>'[1]3'!G$693</f>
        <v>2866</v>
      </c>
      <c r="J23" s="103">
        <f>'[1]3'!H$693</f>
        <v>2178</v>
      </c>
      <c r="K23" s="101">
        <f>'[1]3'!P$693</f>
        <v>2760</v>
      </c>
      <c r="L23" s="101">
        <f>'[1]3'!Y$693</f>
        <v>3069</v>
      </c>
      <c r="M23" s="101">
        <f>'[1]3'!AA$693</f>
        <v>3326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2.7985899999999999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0</v>
      </c>
      <c r="G25" s="101">
        <f>'[1]3'!E$695</f>
        <v>1691</v>
      </c>
      <c r="H25" s="102">
        <f>'[1]3'!F$695</f>
        <v>0</v>
      </c>
      <c r="I25" s="101">
        <f>'[1]3'!G$695</f>
        <v>0</v>
      </c>
      <c r="J25" s="103">
        <f>'[1]3'!H$695</f>
        <v>0</v>
      </c>
      <c r="K25" s="101">
        <f>'[1]3'!P$695</f>
        <v>50</v>
      </c>
      <c r="L25" s="101">
        <f>'[1]3'!Y$695</f>
        <v>0</v>
      </c>
      <c r="M25" s="101">
        <f>'[1]3'!AA$695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7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555</v>
      </c>
      <c r="F29" s="101">
        <f>'[1]3'!D$699</f>
        <v>341</v>
      </c>
      <c r="G29" s="101">
        <f>'[1]3'!E$699</f>
        <v>739</v>
      </c>
      <c r="H29" s="102">
        <f>'[1]3'!F$699</f>
        <v>668</v>
      </c>
      <c r="I29" s="101">
        <f>'[1]3'!G$699</f>
        <v>668</v>
      </c>
      <c r="J29" s="103">
        <f>'[1]3'!H$699</f>
        <v>462</v>
      </c>
      <c r="K29" s="101">
        <f>'[1]3'!P$699</f>
        <v>633</v>
      </c>
      <c r="L29" s="101">
        <f>'[1]3'!Y$699</f>
        <v>113</v>
      </c>
      <c r="M29" s="101">
        <f>'[1]3'!AA$699</f>
        <v>774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0</v>
      </c>
      <c r="F30" s="101">
        <f>'[1]3'!D$700</f>
        <v>0</v>
      </c>
      <c r="G30" s="101">
        <f>'[1]3'!E$700</f>
        <v>11</v>
      </c>
      <c r="H30" s="102">
        <f>'[1]3'!F$700</f>
        <v>0</v>
      </c>
      <c r="I30" s="101">
        <f>'[1]3'!G$700</f>
        <v>0</v>
      </c>
      <c r="J30" s="103">
        <f>'[1]3'!H$700</f>
        <v>0</v>
      </c>
      <c r="K30" s="101">
        <f>'[1]3'!P$700</f>
        <v>0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0</v>
      </c>
      <c r="H31" s="102">
        <f>'[1]3'!F$701</f>
        <v>0</v>
      </c>
      <c r="I31" s="101">
        <f>'[1]3'!G$701</f>
        <v>0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19</v>
      </c>
      <c r="F32" s="101">
        <f>'[1]3'!D$702</f>
        <v>0</v>
      </c>
      <c r="G32" s="101">
        <f>'[1]3'!E$702</f>
        <v>12</v>
      </c>
      <c r="H32" s="102">
        <f>'[1]3'!F$702</f>
        <v>0</v>
      </c>
      <c r="I32" s="101">
        <f>'[1]3'!G$702</f>
        <v>0</v>
      </c>
      <c r="J32" s="103">
        <f>'[1]3'!H$702</f>
        <v>40</v>
      </c>
      <c r="K32" s="101">
        <f>'[1]3'!P$702</f>
        <v>2</v>
      </c>
      <c r="L32" s="101">
        <f>'[1]3'!Y$702</f>
        <v>0</v>
      </c>
      <c r="M32" s="101">
        <f>'[1]3'!AA$702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0</v>
      </c>
      <c r="F33" s="101">
        <f>'[1]3'!D$703</f>
        <v>0</v>
      </c>
      <c r="G33" s="101">
        <f>'[1]3'!E$703</f>
        <v>0</v>
      </c>
      <c r="H33" s="102">
        <f>'[1]3'!F$703</f>
        <v>0</v>
      </c>
      <c r="I33" s="101">
        <f>'[1]3'!G$703</f>
        <v>0</v>
      </c>
      <c r="J33" s="103">
        <f>'[1]3'!H$703</f>
        <v>0</v>
      </c>
      <c r="K33" s="101">
        <f>'[1]3'!P$703</f>
        <v>0</v>
      </c>
      <c r="L33" s="101">
        <f>'[1]3'!Y$703</f>
        <v>0</v>
      </c>
      <c r="M33" s="101">
        <f>'[1]3'!AA$703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0</v>
      </c>
      <c r="G34" s="101">
        <f>'[1]3'!E$704</f>
        <v>0</v>
      </c>
      <c r="H34" s="102">
        <f>'[1]3'!F$704</f>
        <v>0</v>
      </c>
      <c r="I34" s="101">
        <f>'[1]3'!G$704</f>
        <v>0</v>
      </c>
      <c r="J34" s="103">
        <f>'[1]3'!H$704</f>
        <v>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166</v>
      </c>
      <c r="H36" s="102">
        <f>'[1]3'!F$706</f>
        <v>13</v>
      </c>
      <c r="I36" s="101">
        <f>'[1]3'!G$706</f>
        <v>13</v>
      </c>
      <c r="J36" s="103">
        <f>'[1]3'!H$706</f>
        <v>13</v>
      </c>
      <c r="K36" s="101">
        <f>'[1]3'!P$706</f>
        <v>26</v>
      </c>
      <c r="L36" s="101">
        <f>'[1]3'!Y$706</f>
        <v>14</v>
      </c>
      <c r="M36" s="101">
        <f>'[1]3'!AA$706</f>
        <v>15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178</v>
      </c>
      <c r="F37" s="101">
        <f>'[1]3'!D$707</f>
        <v>61</v>
      </c>
      <c r="G37" s="101">
        <f>'[1]3'!E$707</f>
        <v>900</v>
      </c>
      <c r="H37" s="102">
        <f>'[1]3'!F$707</f>
        <v>267</v>
      </c>
      <c r="I37" s="101">
        <f>'[1]3'!G$707</f>
        <v>267</v>
      </c>
      <c r="J37" s="103">
        <f>'[1]3'!H$707</f>
        <v>531</v>
      </c>
      <c r="K37" s="101">
        <f>'[1]3'!P$707</f>
        <v>301</v>
      </c>
      <c r="L37" s="101">
        <f>'[1]3'!Y$707</f>
        <v>311</v>
      </c>
      <c r="M37" s="101">
        <f>'[1]3'!AA$707</f>
        <v>327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218</v>
      </c>
      <c r="F38" s="101">
        <f>'[1]3'!D$708</f>
        <v>428</v>
      </c>
      <c r="G38" s="101">
        <f>'[1]3'!E$708</f>
        <v>758</v>
      </c>
      <c r="H38" s="102">
        <f>'[1]3'!F$708</f>
        <v>1011</v>
      </c>
      <c r="I38" s="101">
        <f>'[1]3'!G$708</f>
        <v>1011</v>
      </c>
      <c r="J38" s="103">
        <f>'[1]3'!H$708</f>
        <v>575</v>
      </c>
      <c r="K38" s="101">
        <f>'[1]3'!P$708</f>
        <v>817</v>
      </c>
      <c r="L38" s="101">
        <f>'[1]3'!Y$708</f>
        <v>1109</v>
      </c>
      <c r="M38" s="101">
        <f>'[1]3'!AA$708</f>
        <v>1165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24</v>
      </c>
      <c r="F39" s="101">
        <f>'[1]3'!D$709</f>
        <v>316</v>
      </c>
      <c r="G39" s="101">
        <f>'[1]3'!E$709</f>
        <v>5717</v>
      </c>
      <c r="H39" s="102">
        <f>'[1]3'!F$709</f>
        <v>0</v>
      </c>
      <c r="I39" s="101">
        <f>'[1]3'!G$709</f>
        <v>0</v>
      </c>
      <c r="J39" s="103">
        <f>'[1]3'!H$709</f>
        <v>632</v>
      </c>
      <c r="K39" s="101">
        <f>'[1]3'!P$709</f>
        <v>13155</v>
      </c>
      <c r="L39" s="101">
        <f>'[1]3'!Y$709</f>
        <v>0</v>
      </c>
      <c r="M39" s="101">
        <f>'[1]3'!AA$709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655</v>
      </c>
      <c r="F40" s="101">
        <f>'[1]3'!D$710</f>
        <v>804</v>
      </c>
      <c r="G40" s="101">
        <f>'[1]3'!E$710</f>
        <v>3270</v>
      </c>
      <c r="H40" s="102">
        <f>'[1]3'!F$710</f>
        <v>1661</v>
      </c>
      <c r="I40" s="101">
        <f>'[1]3'!G$710</f>
        <v>1661</v>
      </c>
      <c r="J40" s="103">
        <f>'[1]3'!H$710</f>
        <v>906</v>
      </c>
      <c r="K40" s="101">
        <f>'[1]3'!P$710</f>
        <v>771</v>
      </c>
      <c r="L40" s="101">
        <f>'[1]3'!Y$710</f>
        <v>731</v>
      </c>
      <c r="M40" s="101">
        <f>'[1]3'!AA$710</f>
        <v>8047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252</v>
      </c>
      <c r="F41" s="101">
        <f>'[1]3'!D$711</f>
        <v>266</v>
      </c>
      <c r="G41" s="101">
        <f>'[1]3'!E$711</f>
        <v>605</v>
      </c>
      <c r="H41" s="102">
        <f>'[1]3'!F$711</f>
        <v>384</v>
      </c>
      <c r="I41" s="101">
        <f>'[1]3'!G$711</f>
        <v>384</v>
      </c>
      <c r="J41" s="103">
        <f>'[1]3'!H$711</f>
        <v>152</v>
      </c>
      <c r="K41" s="101">
        <f>'[1]3'!P$711</f>
        <v>479</v>
      </c>
      <c r="L41" s="101">
        <f>'[1]3'!Y$711</f>
        <v>420</v>
      </c>
      <c r="M41" s="101">
        <f>'[1]3'!AA$711</f>
        <v>441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3220</v>
      </c>
      <c r="F42" s="101">
        <f>'[1]3'!D$712</f>
        <v>3319</v>
      </c>
      <c r="G42" s="101">
        <f>'[1]3'!E$712</f>
        <v>7760</v>
      </c>
      <c r="H42" s="102">
        <f>'[1]3'!F$712</f>
        <v>4912</v>
      </c>
      <c r="I42" s="101">
        <f>'[1]3'!G$712</f>
        <v>4912</v>
      </c>
      <c r="J42" s="103">
        <f>'[1]3'!H$712</f>
        <v>6102</v>
      </c>
      <c r="K42" s="101">
        <f>'[1]3'!P$712</f>
        <v>2176</v>
      </c>
      <c r="L42" s="101">
        <f>'[1]3'!Y$712</f>
        <v>4943</v>
      </c>
      <c r="M42" s="101">
        <f>'[1]3'!AA$712</f>
        <v>4907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0</v>
      </c>
      <c r="F43" s="101">
        <f>'[1]3'!D$713</f>
        <v>0</v>
      </c>
      <c r="G43" s="101">
        <f>'[1]3'!E$713</f>
        <v>704</v>
      </c>
      <c r="H43" s="102">
        <f>'[1]3'!F$713</f>
        <v>99</v>
      </c>
      <c r="I43" s="101">
        <f>'[1]3'!G$713</f>
        <v>99</v>
      </c>
      <c r="J43" s="103">
        <f>'[1]3'!H$713</f>
        <v>0</v>
      </c>
      <c r="K43" s="101">
        <f>'[1]3'!P$713</f>
        <v>378</v>
      </c>
      <c r="L43" s="101">
        <f>'[1]3'!Y$713</f>
        <v>109</v>
      </c>
      <c r="M43" s="101">
        <f>'[1]3'!AA$713</f>
        <v>114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233</v>
      </c>
      <c r="F44" s="101">
        <f>'[1]3'!D$714</f>
        <v>341</v>
      </c>
      <c r="G44" s="101">
        <f>'[1]3'!E$714</f>
        <v>736</v>
      </c>
      <c r="H44" s="102">
        <f>'[1]3'!F$714</f>
        <v>29</v>
      </c>
      <c r="I44" s="101">
        <f>'[1]3'!G$714</f>
        <v>29</v>
      </c>
      <c r="J44" s="103">
        <f>'[1]3'!H$714</f>
        <v>686</v>
      </c>
      <c r="K44" s="101">
        <f>'[1]3'!P$714</f>
        <v>1883</v>
      </c>
      <c r="L44" s="101">
        <f>'[1]3'!Y$714</f>
        <v>33</v>
      </c>
      <c r="M44" s="101">
        <f>'[1]3'!AA$714</f>
        <v>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334</v>
      </c>
      <c r="F45" s="101">
        <f>'[1]3'!D$715</f>
        <v>504</v>
      </c>
      <c r="G45" s="101">
        <f>'[1]3'!E$715</f>
        <v>914</v>
      </c>
      <c r="H45" s="102">
        <f>'[1]3'!F$715</f>
        <v>605</v>
      </c>
      <c r="I45" s="101">
        <f>'[1]3'!G$715</f>
        <v>605</v>
      </c>
      <c r="J45" s="103">
        <f>'[1]3'!H$715</f>
        <v>786</v>
      </c>
      <c r="K45" s="101">
        <f>'[1]3'!P$715</f>
        <v>646</v>
      </c>
      <c r="L45" s="101">
        <f>'[1]3'!Y$715</f>
        <v>679</v>
      </c>
      <c r="M45" s="101">
        <f>'[1]3'!AA$715</f>
        <v>712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0</v>
      </c>
      <c r="H46" s="95">
        <f>'[1]3'!F$716</f>
        <v>0</v>
      </c>
      <c r="I46" s="94">
        <f>'[1]3'!G$716</f>
        <v>0</v>
      </c>
      <c r="J46" s="96">
        <f>'[1]3'!H$716</f>
        <v>0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20197</v>
      </c>
      <c r="F51" s="74">
        <f t="shared" si="4"/>
        <v>18891</v>
      </c>
      <c r="G51" s="74">
        <f t="shared" si="4"/>
        <v>27667</v>
      </c>
      <c r="H51" s="75">
        <f t="shared" si="4"/>
        <v>36431</v>
      </c>
      <c r="I51" s="74">
        <f t="shared" si="4"/>
        <v>33431</v>
      </c>
      <c r="J51" s="76">
        <f t="shared" si="4"/>
        <v>33431</v>
      </c>
      <c r="K51" s="74">
        <f t="shared" si="4"/>
        <v>34488</v>
      </c>
      <c r="L51" s="74">
        <f t="shared" si="4"/>
        <v>32337</v>
      </c>
      <c r="M51" s="74">
        <f t="shared" si="4"/>
        <v>36296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20197</v>
      </c>
      <c r="F72" s="101">
        <f>'[1]3'!D$740</f>
        <v>18891</v>
      </c>
      <c r="G72" s="101">
        <f>'[1]3'!E$740</f>
        <v>27667</v>
      </c>
      <c r="H72" s="102">
        <f>'[1]3'!F$740</f>
        <v>36431</v>
      </c>
      <c r="I72" s="101">
        <f>'[1]3'!G$740</f>
        <v>33431</v>
      </c>
      <c r="J72" s="103">
        <f>'[1]3'!H$740</f>
        <v>33431</v>
      </c>
      <c r="K72" s="101">
        <f>'[1]3'!P$740</f>
        <v>34488</v>
      </c>
      <c r="L72" s="101">
        <f>'[1]3'!Y$740</f>
        <v>32337</v>
      </c>
      <c r="M72" s="101">
        <f>'[1]3'!AA$740</f>
        <v>36296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0</v>
      </c>
      <c r="F74" s="88">
        <f>'[1]3'!D$742</f>
        <v>0</v>
      </c>
      <c r="G74" s="88">
        <f>'[1]3'!E$742</f>
        <v>0</v>
      </c>
      <c r="H74" s="89">
        <f>'[1]3'!F$742</f>
        <v>0</v>
      </c>
      <c r="I74" s="88">
        <f>'[1]3'!G$742</f>
        <v>0</v>
      </c>
      <c r="J74" s="90">
        <f>'[1]3'!H$742</f>
        <v>0</v>
      </c>
      <c r="K74" s="88">
        <f>'[1]3'!P$742</f>
        <v>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12326.301529999999</v>
      </c>
      <c r="F77" s="74">
        <f t="shared" si="13"/>
        <v>9897</v>
      </c>
      <c r="G77" s="74">
        <f t="shared" si="13"/>
        <v>4201</v>
      </c>
      <c r="H77" s="75">
        <f t="shared" si="13"/>
        <v>14869</v>
      </c>
      <c r="I77" s="74">
        <f t="shared" si="13"/>
        <v>18651</v>
      </c>
      <c r="J77" s="76">
        <f t="shared" si="13"/>
        <v>18650</v>
      </c>
      <c r="K77" s="74">
        <f t="shared" si="13"/>
        <v>27324</v>
      </c>
      <c r="L77" s="74">
        <f t="shared" si="13"/>
        <v>28138</v>
      </c>
      <c r="M77" s="74">
        <f t="shared" si="13"/>
        <v>32745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12074.642529999999</v>
      </c>
      <c r="F78" s="81">
        <f t="shared" si="14"/>
        <v>3384</v>
      </c>
      <c r="G78" s="81">
        <f t="shared" si="14"/>
        <v>4161</v>
      </c>
      <c r="H78" s="82">
        <f t="shared" si="14"/>
        <v>13900</v>
      </c>
      <c r="I78" s="81">
        <f t="shared" si="14"/>
        <v>17682</v>
      </c>
      <c r="J78" s="83">
        <f t="shared" si="14"/>
        <v>17681</v>
      </c>
      <c r="K78" s="81">
        <f t="shared" si="14"/>
        <v>26306</v>
      </c>
      <c r="L78" s="81">
        <f t="shared" si="14"/>
        <v>27066</v>
      </c>
      <c r="M78" s="81">
        <f t="shared" si="14"/>
        <v>31619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12074.642529999999</v>
      </c>
      <c r="F79" s="88">
        <f>'[1]3'!D$746</f>
        <v>3108</v>
      </c>
      <c r="G79" s="88">
        <f>'[1]3'!E$746</f>
        <v>4151</v>
      </c>
      <c r="H79" s="89">
        <f>'[1]3'!F$746</f>
        <v>13900</v>
      </c>
      <c r="I79" s="88">
        <f>'[1]3'!G$746</f>
        <v>17682</v>
      </c>
      <c r="J79" s="90">
        <f>'[1]3'!H$746</f>
        <v>17681</v>
      </c>
      <c r="K79" s="88">
        <f>'[1]3'!P$746</f>
        <v>26306</v>
      </c>
      <c r="L79" s="88">
        <f>'[1]3'!Y$746</f>
        <v>27066</v>
      </c>
      <c r="M79" s="88">
        <f>'[1]3'!AA$746</f>
        <v>31619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276</v>
      </c>
      <c r="G80" s="94">
        <f>'[1]3'!E$747</f>
        <v>10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251.65899999999999</v>
      </c>
      <c r="F81" s="101">
        <f t="shared" si="15"/>
        <v>1683</v>
      </c>
      <c r="G81" s="101">
        <f t="shared" si="15"/>
        <v>40</v>
      </c>
      <c r="H81" s="102">
        <f t="shared" si="15"/>
        <v>969</v>
      </c>
      <c r="I81" s="101">
        <f t="shared" si="15"/>
        <v>969</v>
      </c>
      <c r="J81" s="103">
        <f t="shared" si="15"/>
        <v>969</v>
      </c>
      <c r="K81" s="101">
        <f t="shared" si="15"/>
        <v>1018</v>
      </c>
      <c r="L81" s="101">
        <f t="shared" si="15"/>
        <v>1072</v>
      </c>
      <c r="M81" s="101">
        <f t="shared" si="15"/>
        <v>1126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251.65899999999999</v>
      </c>
      <c r="F83" s="94">
        <f>'[1]3'!D$750</f>
        <v>1683</v>
      </c>
      <c r="G83" s="94">
        <f>'[1]3'!E$750</f>
        <v>40</v>
      </c>
      <c r="H83" s="95">
        <f>'[1]3'!F$750</f>
        <v>969</v>
      </c>
      <c r="I83" s="94">
        <f>'[1]3'!G$750</f>
        <v>969</v>
      </c>
      <c r="J83" s="96">
        <f>'[1]3'!H$750</f>
        <v>969</v>
      </c>
      <c r="K83" s="94">
        <f>'[1]3'!P$750</f>
        <v>1018</v>
      </c>
      <c r="L83" s="94">
        <f>'[1]3'!Y$750</f>
        <v>1072</v>
      </c>
      <c r="M83" s="94">
        <f>'[1]3'!AA$750</f>
        <v>1126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4830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109634.00271999999</v>
      </c>
      <c r="F92" s="28">
        <f t="shared" ref="F92:M92" si="16">F4+F51+F77+F90</f>
        <v>131132</v>
      </c>
      <c r="G92" s="28">
        <f t="shared" si="16"/>
        <v>206266</v>
      </c>
      <c r="H92" s="29">
        <f t="shared" si="16"/>
        <v>182951</v>
      </c>
      <c r="I92" s="28">
        <f t="shared" si="16"/>
        <v>188733</v>
      </c>
      <c r="J92" s="30">
        <f t="shared" si="16"/>
        <v>188536</v>
      </c>
      <c r="K92" s="28">
        <f t="shared" si="16"/>
        <v>303594</v>
      </c>
      <c r="L92" s="28">
        <f t="shared" si="16"/>
        <v>291085</v>
      </c>
      <c r="M92" s="28">
        <f t="shared" si="16"/>
        <v>313477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78554</v>
      </c>
      <c r="F4" s="74">
        <f t="shared" ref="F4:M4" si="0">F5+F8+F47</f>
        <v>74411</v>
      </c>
      <c r="G4" s="74">
        <f t="shared" si="0"/>
        <v>90893</v>
      </c>
      <c r="H4" s="75">
        <f t="shared" si="0"/>
        <v>122981</v>
      </c>
      <c r="I4" s="74">
        <f t="shared" si="0"/>
        <v>120981</v>
      </c>
      <c r="J4" s="76">
        <f t="shared" si="0"/>
        <v>102954</v>
      </c>
      <c r="K4" s="74">
        <f t="shared" si="0"/>
        <v>121324</v>
      </c>
      <c r="L4" s="74">
        <f t="shared" si="0"/>
        <v>132069</v>
      </c>
      <c r="M4" s="74">
        <f t="shared" si="0"/>
        <v>138673.04999999999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47884</v>
      </c>
      <c r="F5" s="81">
        <f t="shared" ref="F5:M5" si="1">SUM(F6:F7)</f>
        <v>59640</v>
      </c>
      <c r="G5" s="81">
        <f t="shared" si="1"/>
        <v>62271</v>
      </c>
      <c r="H5" s="82">
        <f t="shared" si="1"/>
        <v>83408</v>
      </c>
      <c r="I5" s="81">
        <f t="shared" si="1"/>
        <v>83408</v>
      </c>
      <c r="J5" s="83">
        <f t="shared" si="1"/>
        <v>75988</v>
      </c>
      <c r="K5" s="81">
        <f t="shared" si="1"/>
        <v>82097</v>
      </c>
      <c r="L5" s="81">
        <f t="shared" si="1"/>
        <v>87741</v>
      </c>
      <c r="M5" s="81">
        <f t="shared" si="1"/>
        <v>92128.65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40698</v>
      </c>
      <c r="F6" s="88">
        <f>'[1]3'!D$826</f>
        <v>51199</v>
      </c>
      <c r="G6" s="88">
        <f>'[1]3'!E$826</f>
        <v>52573</v>
      </c>
      <c r="H6" s="89">
        <f>'[1]3'!F$826</f>
        <v>70846</v>
      </c>
      <c r="I6" s="88">
        <f>'[1]3'!G$826</f>
        <v>70846</v>
      </c>
      <c r="J6" s="90">
        <f>'[1]3'!H$826</f>
        <v>75988</v>
      </c>
      <c r="K6" s="88">
        <f>'[1]3'!P$826</f>
        <v>69904</v>
      </c>
      <c r="L6" s="88">
        <f>'[1]3'!Y$826</f>
        <v>76088</v>
      </c>
      <c r="M6" s="88">
        <f>'[1]3'!AA$826</f>
        <v>79892.649999999994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7186</v>
      </c>
      <c r="F7" s="94">
        <f>'[1]3'!D$827</f>
        <v>8441</v>
      </c>
      <c r="G7" s="94">
        <f>'[1]3'!E$827</f>
        <v>9698</v>
      </c>
      <c r="H7" s="95">
        <f>'[1]3'!F$827</f>
        <v>12562</v>
      </c>
      <c r="I7" s="94">
        <f>'[1]3'!G$827</f>
        <v>12562</v>
      </c>
      <c r="J7" s="96">
        <f>'[1]3'!H$827</f>
        <v>0</v>
      </c>
      <c r="K7" s="94">
        <f>'[1]3'!P$827</f>
        <v>12193</v>
      </c>
      <c r="L7" s="94">
        <f>'[1]3'!Y$827</f>
        <v>11653</v>
      </c>
      <c r="M7" s="94">
        <f>'[1]3'!AA$827</f>
        <v>12236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30670</v>
      </c>
      <c r="F8" s="81">
        <f t="shared" si="2"/>
        <v>14771</v>
      </c>
      <c r="G8" s="81">
        <f t="shared" si="2"/>
        <v>28622</v>
      </c>
      <c r="H8" s="82">
        <f t="shared" si="2"/>
        <v>39573</v>
      </c>
      <c r="I8" s="81">
        <f t="shared" si="2"/>
        <v>37573</v>
      </c>
      <c r="J8" s="83">
        <f t="shared" si="2"/>
        <v>26966</v>
      </c>
      <c r="K8" s="81">
        <f t="shared" si="2"/>
        <v>39227</v>
      </c>
      <c r="L8" s="81">
        <f t="shared" si="2"/>
        <v>44328</v>
      </c>
      <c r="M8" s="81">
        <f t="shared" si="2"/>
        <v>46544.4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24</v>
      </c>
      <c r="F9" s="88">
        <f>'[1]3'!D$829</f>
        <v>37</v>
      </c>
      <c r="G9" s="88">
        <f>'[1]3'!E$829</f>
        <v>18</v>
      </c>
      <c r="H9" s="89">
        <f>'[1]3'!F$829</f>
        <v>90</v>
      </c>
      <c r="I9" s="88">
        <f>'[1]3'!G$829</f>
        <v>90</v>
      </c>
      <c r="J9" s="90">
        <f>'[1]3'!H$829</f>
        <v>40</v>
      </c>
      <c r="K9" s="88">
        <f>'[1]3'!P$829</f>
        <v>53</v>
      </c>
      <c r="L9" s="88">
        <f>'[1]3'!Y$829</f>
        <v>-5</v>
      </c>
      <c r="M9" s="88">
        <f>'[1]3'!AA$829</f>
        <v>-5.2499999999999929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190</v>
      </c>
      <c r="F10" s="101">
        <f>'[1]3'!D$830</f>
        <v>170</v>
      </c>
      <c r="G10" s="101">
        <f>'[1]3'!E$830</f>
        <v>593</v>
      </c>
      <c r="H10" s="102">
        <f>'[1]3'!F$830</f>
        <v>717</v>
      </c>
      <c r="I10" s="101">
        <f>'[1]3'!G$830</f>
        <v>717</v>
      </c>
      <c r="J10" s="103">
        <f>'[1]3'!H$830</f>
        <v>463</v>
      </c>
      <c r="K10" s="101">
        <f>'[1]3'!P$830</f>
        <v>583</v>
      </c>
      <c r="L10" s="101">
        <f>'[1]3'!Y$830</f>
        <v>676</v>
      </c>
      <c r="M10" s="101">
        <f>'[1]3'!AA$830</f>
        <v>709.80000000000007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36</v>
      </c>
      <c r="F11" s="101">
        <f>'[1]3'!D$831</f>
        <v>0</v>
      </c>
      <c r="G11" s="101">
        <f>'[1]3'!E$831</f>
        <v>487</v>
      </c>
      <c r="H11" s="102">
        <f>'[1]3'!F$831</f>
        <v>467</v>
      </c>
      <c r="I11" s="101">
        <f>'[1]3'!G$831</f>
        <v>467</v>
      </c>
      <c r="J11" s="103">
        <f>'[1]3'!H$831</f>
        <v>5</v>
      </c>
      <c r="K11" s="101">
        <f>'[1]3'!P$831</f>
        <v>127</v>
      </c>
      <c r="L11" s="101">
        <f>'[1]3'!Y$831</f>
        <v>196</v>
      </c>
      <c r="M11" s="101">
        <f>'[1]3'!AA$831</f>
        <v>205.8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0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105</v>
      </c>
      <c r="M13" s="101">
        <f>'[1]3'!AA$833</f>
        <v>110.25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2777</v>
      </c>
      <c r="F14" s="101">
        <f>'[1]3'!D$834</f>
        <v>1930</v>
      </c>
      <c r="G14" s="101">
        <f>'[1]3'!E$834</f>
        <v>2686</v>
      </c>
      <c r="H14" s="102">
        <f>'[1]3'!F$834</f>
        <v>1657</v>
      </c>
      <c r="I14" s="101">
        <f>'[1]3'!G$834</f>
        <v>1657</v>
      </c>
      <c r="J14" s="103">
        <f>'[1]3'!H$834</f>
        <v>1903</v>
      </c>
      <c r="K14" s="101">
        <f>'[1]3'!P$834</f>
        <v>1047</v>
      </c>
      <c r="L14" s="101">
        <f>'[1]3'!Y$834</f>
        <v>1769</v>
      </c>
      <c r="M14" s="101">
        <f>'[1]3'!AA$834</f>
        <v>1857.45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1497</v>
      </c>
      <c r="F15" s="101">
        <f>'[1]3'!D$835</f>
        <v>1306</v>
      </c>
      <c r="G15" s="101">
        <f>'[1]3'!E$835</f>
        <v>355</v>
      </c>
      <c r="H15" s="102">
        <f>'[1]3'!F$835</f>
        <v>590</v>
      </c>
      <c r="I15" s="101">
        <f>'[1]3'!G$835</f>
        <v>590</v>
      </c>
      <c r="J15" s="103">
        <f>'[1]3'!H$835</f>
        <v>1810</v>
      </c>
      <c r="K15" s="101">
        <f>'[1]3'!P$835</f>
        <v>601</v>
      </c>
      <c r="L15" s="101">
        <f>'[1]3'!Y$835</f>
        <v>633</v>
      </c>
      <c r="M15" s="101">
        <f>'[1]3'!AA$835</f>
        <v>664.65000000000009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0</v>
      </c>
      <c r="F16" s="101">
        <f>'[1]3'!D$836</f>
        <v>51</v>
      </c>
      <c r="G16" s="101">
        <f>'[1]3'!E$836</f>
        <v>31</v>
      </c>
      <c r="H16" s="102">
        <f>'[1]3'!F$836</f>
        <v>152</v>
      </c>
      <c r="I16" s="101">
        <f>'[1]3'!G$836</f>
        <v>152</v>
      </c>
      <c r="J16" s="103">
        <f>'[1]3'!H$836</f>
        <v>53</v>
      </c>
      <c r="K16" s="101">
        <f>'[1]3'!P$836</f>
        <v>224</v>
      </c>
      <c r="L16" s="101">
        <f>'[1]3'!Y$836</f>
        <v>236</v>
      </c>
      <c r="M16" s="101">
        <f>'[1]3'!AA$836</f>
        <v>247.8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0</v>
      </c>
      <c r="F17" s="101">
        <f>'[1]3'!D$837</f>
        <v>6</v>
      </c>
      <c r="G17" s="101">
        <f>'[1]3'!E$837</f>
        <v>701</v>
      </c>
      <c r="H17" s="102">
        <f>'[1]3'!F$837</f>
        <v>3940</v>
      </c>
      <c r="I17" s="101">
        <f>'[1]3'!G$837</f>
        <v>3940</v>
      </c>
      <c r="J17" s="103">
        <f>'[1]3'!H$837</f>
        <v>1527</v>
      </c>
      <c r="K17" s="101">
        <f>'[1]3'!P$837</f>
        <v>2583</v>
      </c>
      <c r="L17" s="101">
        <f>'[1]3'!Y$837</f>
        <v>2720</v>
      </c>
      <c r="M17" s="101">
        <f>'[1]3'!AA$837</f>
        <v>2856.0000000000005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500</v>
      </c>
      <c r="F22" s="101">
        <f>'[1]3'!D$842</f>
        <v>426</v>
      </c>
      <c r="G22" s="101">
        <f>'[1]3'!E$842</f>
        <v>540</v>
      </c>
      <c r="H22" s="102">
        <f>'[1]3'!F$842</f>
        <v>497</v>
      </c>
      <c r="I22" s="101">
        <f>'[1]3'!G$842</f>
        <v>497</v>
      </c>
      <c r="J22" s="103">
        <f>'[1]3'!H$842</f>
        <v>116</v>
      </c>
      <c r="K22" s="101">
        <f>'[1]3'!P$842</f>
        <v>198</v>
      </c>
      <c r="L22" s="101">
        <f>'[1]3'!Y$842</f>
        <v>208</v>
      </c>
      <c r="M22" s="101">
        <f>'[1]3'!AA$842</f>
        <v>218.4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0</v>
      </c>
      <c r="F23" s="101">
        <f>'[1]3'!D$843</f>
        <v>0</v>
      </c>
      <c r="G23" s="101">
        <f>'[1]3'!E$843</f>
        <v>0</v>
      </c>
      <c r="H23" s="102">
        <f>'[1]3'!F$843</f>
        <v>150</v>
      </c>
      <c r="I23" s="101">
        <f>'[1]3'!G$843</f>
        <v>150</v>
      </c>
      <c r="J23" s="103">
        <f>'[1]3'!H$843</f>
        <v>0</v>
      </c>
      <c r="K23" s="101">
        <f>'[1]3'!P$843</f>
        <v>160</v>
      </c>
      <c r="L23" s="101">
        <f>'[1]3'!Y$843</f>
        <v>169</v>
      </c>
      <c r="M23" s="101">
        <f>'[1]3'!AA$843</f>
        <v>177.45000000000002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3</v>
      </c>
      <c r="F24" s="101">
        <f>'[1]3'!D$844</f>
        <v>0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0</v>
      </c>
      <c r="F25" s="101">
        <f>'[1]3'!D$845</f>
        <v>0</v>
      </c>
      <c r="G25" s="101">
        <f>'[1]3'!E$845</f>
        <v>1768</v>
      </c>
      <c r="H25" s="102">
        <f>'[1]3'!F$845</f>
        <v>0</v>
      </c>
      <c r="I25" s="101">
        <f>'[1]3'!G$845</f>
        <v>0</v>
      </c>
      <c r="J25" s="103">
        <f>'[1]3'!H$845</f>
        <v>0</v>
      </c>
      <c r="K25" s="101">
        <f>'[1]3'!P$845</f>
        <v>0</v>
      </c>
      <c r="L25" s="101">
        <f>'[1]3'!Y$845</f>
        <v>0</v>
      </c>
      <c r="M25" s="101">
        <f>'[1]3'!AA$845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5</v>
      </c>
      <c r="F29" s="101">
        <f>'[1]3'!D$849</f>
        <v>5</v>
      </c>
      <c r="G29" s="101">
        <f>'[1]3'!E$849</f>
        <v>21</v>
      </c>
      <c r="H29" s="102">
        <f>'[1]3'!F$849</f>
        <v>6</v>
      </c>
      <c r="I29" s="101">
        <f>'[1]3'!G$849</f>
        <v>6</v>
      </c>
      <c r="J29" s="103">
        <f>'[1]3'!H$849</f>
        <v>0</v>
      </c>
      <c r="K29" s="101">
        <f>'[1]3'!P$849</f>
        <v>6</v>
      </c>
      <c r="L29" s="101">
        <f>'[1]3'!Y$849</f>
        <v>6</v>
      </c>
      <c r="M29" s="101">
        <f>'[1]3'!AA$849</f>
        <v>6.3000000000000007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0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9</v>
      </c>
      <c r="F32" s="101">
        <f>'[1]3'!D$852</f>
        <v>0</v>
      </c>
      <c r="G32" s="101">
        <f>'[1]3'!E$852</f>
        <v>11</v>
      </c>
      <c r="H32" s="102">
        <f>'[1]3'!F$852</f>
        <v>120</v>
      </c>
      <c r="I32" s="101">
        <f>'[1]3'!G$852</f>
        <v>120</v>
      </c>
      <c r="J32" s="103">
        <f>'[1]3'!H$852</f>
        <v>0</v>
      </c>
      <c r="K32" s="101">
        <f>'[1]3'!P$852</f>
        <v>128</v>
      </c>
      <c r="L32" s="101">
        <f>'[1]3'!Y$852</f>
        <v>135</v>
      </c>
      <c r="M32" s="101">
        <f>'[1]3'!AA$852</f>
        <v>141.75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121</v>
      </c>
      <c r="F37" s="101">
        <f>'[1]3'!D$857</f>
        <v>15</v>
      </c>
      <c r="G37" s="101">
        <f>'[1]3'!E$857</f>
        <v>87</v>
      </c>
      <c r="H37" s="102">
        <f>'[1]3'!F$857</f>
        <v>400</v>
      </c>
      <c r="I37" s="101">
        <f>'[1]3'!G$857</f>
        <v>400</v>
      </c>
      <c r="J37" s="103">
        <f>'[1]3'!H$857</f>
        <v>269</v>
      </c>
      <c r="K37" s="101">
        <f>'[1]3'!P$857</f>
        <v>459</v>
      </c>
      <c r="L37" s="101">
        <f>'[1]3'!Y$857</f>
        <v>484</v>
      </c>
      <c r="M37" s="101">
        <f>'[1]3'!AA$857</f>
        <v>508.20000000000005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903</v>
      </c>
      <c r="F38" s="101">
        <f>'[1]3'!D$858</f>
        <v>594</v>
      </c>
      <c r="G38" s="101">
        <f>'[1]3'!E$858</f>
        <v>2242</v>
      </c>
      <c r="H38" s="102">
        <f>'[1]3'!F$858</f>
        <v>1940</v>
      </c>
      <c r="I38" s="101">
        <f>'[1]3'!G$858</f>
        <v>1940</v>
      </c>
      <c r="J38" s="103">
        <f>'[1]3'!H$858</f>
        <v>1706</v>
      </c>
      <c r="K38" s="101">
        <f>'[1]3'!P$858</f>
        <v>1453</v>
      </c>
      <c r="L38" s="101">
        <f>'[1]3'!Y$858</f>
        <v>1729</v>
      </c>
      <c r="M38" s="101">
        <f>'[1]3'!AA$858</f>
        <v>1815.4499999999998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2368</v>
      </c>
      <c r="F39" s="101">
        <f>'[1]3'!D$859</f>
        <v>0</v>
      </c>
      <c r="G39" s="101">
        <f>'[1]3'!E$859</f>
        <v>111</v>
      </c>
      <c r="H39" s="102">
        <f>'[1]3'!F$859</f>
        <v>117</v>
      </c>
      <c r="I39" s="101">
        <f>'[1]3'!G$859</f>
        <v>117</v>
      </c>
      <c r="J39" s="103">
        <f>'[1]3'!H$859</f>
        <v>5751</v>
      </c>
      <c r="K39" s="101">
        <f>'[1]3'!P$859</f>
        <v>474</v>
      </c>
      <c r="L39" s="101">
        <f>'[1]3'!Y$859</f>
        <v>129</v>
      </c>
      <c r="M39" s="101">
        <f>'[1]3'!AA$859</f>
        <v>135.45000000000002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1739</v>
      </c>
      <c r="F40" s="101">
        <f>'[1]3'!D$860</f>
        <v>197</v>
      </c>
      <c r="G40" s="101">
        <f>'[1]3'!E$860</f>
        <v>152</v>
      </c>
      <c r="H40" s="102">
        <f>'[1]3'!F$860</f>
        <v>117</v>
      </c>
      <c r="I40" s="101">
        <f>'[1]3'!G$860</f>
        <v>117</v>
      </c>
      <c r="J40" s="103">
        <f>'[1]3'!H$860</f>
        <v>0</v>
      </c>
      <c r="K40" s="101">
        <f>'[1]3'!P$860</f>
        <v>285</v>
      </c>
      <c r="L40" s="101">
        <f>'[1]3'!Y$860</f>
        <v>300</v>
      </c>
      <c r="M40" s="101">
        <f>'[1]3'!AA$860</f>
        <v>315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443</v>
      </c>
      <c r="F41" s="101">
        <f>'[1]3'!D$861</f>
        <v>263</v>
      </c>
      <c r="G41" s="101">
        <f>'[1]3'!E$861</f>
        <v>1370</v>
      </c>
      <c r="H41" s="102">
        <f>'[1]3'!F$861</f>
        <v>1300</v>
      </c>
      <c r="I41" s="101">
        <f>'[1]3'!G$861</f>
        <v>1300</v>
      </c>
      <c r="J41" s="103">
        <f>'[1]3'!H$861</f>
        <v>818</v>
      </c>
      <c r="K41" s="101">
        <f>'[1]3'!P$861</f>
        <v>1153</v>
      </c>
      <c r="L41" s="101">
        <f>'[1]3'!Y$861</f>
        <v>1318</v>
      </c>
      <c r="M41" s="101">
        <f>'[1]3'!AA$861</f>
        <v>1383.9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7513</v>
      </c>
      <c r="F42" s="101">
        <f>'[1]3'!D$862</f>
        <v>5563</v>
      </c>
      <c r="G42" s="101">
        <f>'[1]3'!E$862</f>
        <v>11561</v>
      </c>
      <c r="H42" s="102">
        <f>'[1]3'!F$862</f>
        <v>6068</v>
      </c>
      <c r="I42" s="101">
        <f>'[1]3'!G$862</f>
        <v>6068</v>
      </c>
      <c r="J42" s="103">
        <f>'[1]3'!H$862</f>
        <v>6051</v>
      </c>
      <c r="K42" s="101">
        <f>'[1]3'!P$862</f>
        <v>4139</v>
      </c>
      <c r="L42" s="101">
        <f>'[1]3'!Y$862</f>
        <v>6373</v>
      </c>
      <c r="M42" s="101">
        <f>'[1]3'!AA$862</f>
        <v>6691.65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5591</v>
      </c>
      <c r="F43" s="101">
        <f>'[1]3'!D$863</f>
        <v>2615</v>
      </c>
      <c r="G43" s="101">
        <f>'[1]3'!E$863</f>
        <v>4015</v>
      </c>
      <c r="H43" s="102">
        <f>'[1]3'!F$863</f>
        <v>19247</v>
      </c>
      <c r="I43" s="101">
        <f>'[1]3'!G$863</f>
        <v>17247</v>
      </c>
      <c r="J43" s="103">
        <f>'[1]3'!H$863</f>
        <v>4994</v>
      </c>
      <c r="K43" s="101">
        <f>'[1]3'!P$863</f>
        <v>23341</v>
      </c>
      <c r="L43" s="101">
        <f>'[1]3'!Y$863</f>
        <v>24660</v>
      </c>
      <c r="M43" s="101">
        <f>'[1]3'!AA$863</f>
        <v>25893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6413</v>
      </c>
      <c r="F44" s="101">
        <f>'[1]3'!D$864</f>
        <v>1056</v>
      </c>
      <c r="G44" s="101">
        <f>'[1]3'!E$864</f>
        <v>520</v>
      </c>
      <c r="H44" s="102">
        <f>'[1]3'!F$864</f>
        <v>790</v>
      </c>
      <c r="I44" s="101">
        <f>'[1]3'!G$864</f>
        <v>790</v>
      </c>
      <c r="J44" s="103">
        <f>'[1]3'!H$864</f>
        <v>757</v>
      </c>
      <c r="K44" s="101">
        <f>'[1]3'!P$864</f>
        <v>1047</v>
      </c>
      <c r="L44" s="101">
        <f>'[1]3'!Y$864</f>
        <v>1102</v>
      </c>
      <c r="M44" s="101">
        <f>'[1]3'!AA$864</f>
        <v>1157.1000000000001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538</v>
      </c>
      <c r="F45" s="101">
        <f>'[1]3'!D$865</f>
        <v>537</v>
      </c>
      <c r="G45" s="101">
        <f>'[1]3'!E$865</f>
        <v>1353</v>
      </c>
      <c r="H45" s="102">
        <f>'[1]3'!F$865</f>
        <v>1208</v>
      </c>
      <c r="I45" s="101">
        <f>'[1]3'!G$865</f>
        <v>1208</v>
      </c>
      <c r="J45" s="103">
        <f>'[1]3'!H$865</f>
        <v>703</v>
      </c>
      <c r="K45" s="101">
        <f>'[1]3'!P$865</f>
        <v>1166</v>
      </c>
      <c r="L45" s="101">
        <f>'[1]3'!Y$865</f>
        <v>1385</v>
      </c>
      <c r="M45" s="101">
        <f>'[1]3'!AA$865</f>
        <v>1454.25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0</v>
      </c>
      <c r="G46" s="94">
        <f>'[1]3'!E$866</f>
        <v>0</v>
      </c>
      <c r="H46" s="95">
        <f>'[1]3'!F$866</f>
        <v>0</v>
      </c>
      <c r="I46" s="94">
        <f>'[1]3'!G$866</f>
        <v>0</v>
      </c>
      <c r="J46" s="96">
        <f>'[1]3'!H$866</f>
        <v>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26680</v>
      </c>
      <c r="F51" s="74">
        <f t="shared" si="4"/>
        <v>30833</v>
      </c>
      <c r="G51" s="74">
        <f t="shared" si="4"/>
        <v>4653</v>
      </c>
      <c r="H51" s="75">
        <f t="shared" si="4"/>
        <v>10000</v>
      </c>
      <c r="I51" s="74">
        <f t="shared" si="4"/>
        <v>19500</v>
      </c>
      <c r="J51" s="76">
        <f t="shared" si="4"/>
        <v>19500</v>
      </c>
      <c r="K51" s="74">
        <f t="shared" si="4"/>
        <v>20000</v>
      </c>
      <c r="L51" s="74">
        <f t="shared" si="4"/>
        <v>20000</v>
      </c>
      <c r="M51" s="74">
        <f t="shared" si="4"/>
        <v>31000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1446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1446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26680</v>
      </c>
      <c r="F72" s="101">
        <f>'[1]3'!D$890</f>
        <v>30833</v>
      </c>
      <c r="G72" s="101">
        <f>'[1]3'!E$890</f>
        <v>3207</v>
      </c>
      <c r="H72" s="102">
        <f>'[1]3'!F$890</f>
        <v>10000</v>
      </c>
      <c r="I72" s="101">
        <f>'[1]3'!G$890</f>
        <v>19500</v>
      </c>
      <c r="J72" s="103">
        <f>'[1]3'!H$890</f>
        <v>19500</v>
      </c>
      <c r="K72" s="101">
        <f>'[1]3'!P$890</f>
        <v>20000</v>
      </c>
      <c r="L72" s="101">
        <f>'[1]3'!Y$890</f>
        <v>20000</v>
      </c>
      <c r="M72" s="101">
        <f>'[1]3'!AA$890</f>
        <v>31000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0</v>
      </c>
      <c r="G74" s="88">
        <f>'[1]3'!E$892</f>
        <v>0</v>
      </c>
      <c r="H74" s="89">
        <f>'[1]3'!F$892</f>
        <v>0</v>
      </c>
      <c r="I74" s="88">
        <f>'[1]3'!G$892</f>
        <v>0</v>
      </c>
      <c r="J74" s="90">
        <f>'[1]3'!H$892</f>
        <v>0</v>
      </c>
      <c r="K74" s="88">
        <f>'[1]3'!P$892</f>
        <v>0</v>
      </c>
      <c r="L74" s="88">
        <f>'[1]3'!Y$892</f>
        <v>0</v>
      </c>
      <c r="M74" s="88">
        <f>'[1]3'!AA$892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138</v>
      </c>
      <c r="F77" s="74">
        <f t="shared" si="13"/>
        <v>305</v>
      </c>
      <c r="G77" s="74">
        <f t="shared" si="13"/>
        <v>598</v>
      </c>
      <c r="H77" s="75">
        <f t="shared" si="13"/>
        <v>781</v>
      </c>
      <c r="I77" s="74">
        <f t="shared" si="13"/>
        <v>781</v>
      </c>
      <c r="J77" s="76">
        <f t="shared" si="13"/>
        <v>831</v>
      </c>
      <c r="K77" s="74">
        <f t="shared" si="13"/>
        <v>820</v>
      </c>
      <c r="L77" s="74">
        <f t="shared" si="13"/>
        <v>863</v>
      </c>
      <c r="M77" s="74">
        <f t="shared" si="13"/>
        <v>906.15000000000009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138</v>
      </c>
      <c r="F81" s="101">
        <f t="shared" si="15"/>
        <v>305</v>
      </c>
      <c r="G81" s="101">
        <f t="shared" si="15"/>
        <v>598</v>
      </c>
      <c r="H81" s="102">
        <f t="shared" si="15"/>
        <v>781</v>
      </c>
      <c r="I81" s="101">
        <f t="shared" si="15"/>
        <v>781</v>
      </c>
      <c r="J81" s="103">
        <f t="shared" si="15"/>
        <v>831</v>
      </c>
      <c r="K81" s="101">
        <f t="shared" si="15"/>
        <v>820</v>
      </c>
      <c r="L81" s="101">
        <f t="shared" si="15"/>
        <v>863</v>
      </c>
      <c r="M81" s="101">
        <f t="shared" si="15"/>
        <v>906.15000000000009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138</v>
      </c>
      <c r="F83" s="94">
        <f>'[1]3'!D$900</f>
        <v>305</v>
      </c>
      <c r="G83" s="94">
        <f>'[1]3'!E$900</f>
        <v>598</v>
      </c>
      <c r="H83" s="95">
        <f>'[1]3'!F$900</f>
        <v>781</v>
      </c>
      <c r="I83" s="94">
        <f>'[1]3'!G$900</f>
        <v>781</v>
      </c>
      <c r="J83" s="96">
        <f>'[1]3'!H$900</f>
        <v>831</v>
      </c>
      <c r="K83" s="94">
        <f>'[1]3'!P$900</f>
        <v>820</v>
      </c>
      <c r="L83" s="94">
        <f>'[1]3'!Y$900</f>
        <v>863</v>
      </c>
      <c r="M83" s="94">
        <f>'[1]3'!AA$900</f>
        <v>906.15000000000009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105372</v>
      </c>
      <c r="F92" s="28">
        <f t="shared" ref="F92:M92" si="16">F4+F51+F77+F90</f>
        <v>105549</v>
      </c>
      <c r="G92" s="28">
        <f t="shared" si="16"/>
        <v>96144</v>
      </c>
      <c r="H92" s="29">
        <f t="shared" si="16"/>
        <v>133762</v>
      </c>
      <c r="I92" s="28">
        <f t="shared" si="16"/>
        <v>141262</v>
      </c>
      <c r="J92" s="30">
        <f t="shared" si="16"/>
        <v>123285</v>
      </c>
      <c r="K92" s="28">
        <f t="shared" si="16"/>
        <v>142144</v>
      </c>
      <c r="L92" s="28">
        <f t="shared" si="16"/>
        <v>152932</v>
      </c>
      <c r="M92" s="28">
        <f t="shared" si="16"/>
        <v>170579.19999999998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PROPER('[1]3'!$B$14)</f>
        <v>Table B.2f: Payments and estimates by economic classification: Special Programs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5799</v>
      </c>
      <c r="F4" s="74">
        <f t="shared" ref="F4:M4" si="0">F5+F8+F47</f>
        <v>7299</v>
      </c>
      <c r="G4" s="74">
        <f t="shared" si="0"/>
        <v>9573</v>
      </c>
      <c r="H4" s="75">
        <f t="shared" si="0"/>
        <v>8830</v>
      </c>
      <c r="I4" s="74">
        <f t="shared" si="0"/>
        <v>8830</v>
      </c>
      <c r="J4" s="76">
        <f t="shared" si="0"/>
        <v>11517</v>
      </c>
      <c r="K4" s="74">
        <f t="shared" si="0"/>
        <v>9846</v>
      </c>
      <c r="L4" s="74">
        <f t="shared" si="0"/>
        <v>10798</v>
      </c>
      <c r="M4" s="74">
        <f t="shared" si="0"/>
        <v>12638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3229</v>
      </c>
      <c r="F5" s="81">
        <f t="shared" ref="F5:M5" si="1">SUM(F6:F7)</f>
        <v>5719</v>
      </c>
      <c r="G5" s="81">
        <f t="shared" si="1"/>
        <v>6255</v>
      </c>
      <c r="H5" s="82">
        <f t="shared" si="1"/>
        <v>5755</v>
      </c>
      <c r="I5" s="81">
        <f t="shared" si="1"/>
        <v>5755</v>
      </c>
      <c r="J5" s="83">
        <f t="shared" si="1"/>
        <v>8443</v>
      </c>
      <c r="K5" s="81">
        <f t="shared" si="1"/>
        <v>7052</v>
      </c>
      <c r="L5" s="81">
        <f t="shared" si="1"/>
        <v>7884</v>
      </c>
      <c r="M5" s="81">
        <f t="shared" si="1"/>
        <v>9578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2931</v>
      </c>
      <c r="F6" s="88">
        <f>'[1]3'!D$976</f>
        <v>4965</v>
      </c>
      <c r="G6" s="88">
        <f>'[1]3'!E$976</f>
        <v>5450</v>
      </c>
      <c r="H6" s="89">
        <f>'[1]3'!F$976</f>
        <v>4930</v>
      </c>
      <c r="I6" s="88">
        <f>'[1]3'!G$976</f>
        <v>4930</v>
      </c>
      <c r="J6" s="90">
        <f>'[1]3'!H$976</f>
        <v>8443</v>
      </c>
      <c r="K6" s="88">
        <f>'[1]3'!P$976</f>
        <v>5933</v>
      </c>
      <c r="L6" s="88">
        <f>'[1]3'!Y$976</f>
        <v>6705</v>
      </c>
      <c r="M6" s="88">
        <f>'[1]3'!AA$976</f>
        <v>8340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298</v>
      </c>
      <c r="F7" s="94">
        <f>'[1]3'!D$977</f>
        <v>754</v>
      </c>
      <c r="G7" s="94">
        <f>'[1]3'!E$977</f>
        <v>805</v>
      </c>
      <c r="H7" s="95">
        <f>'[1]3'!F$977</f>
        <v>825</v>
      </c>
      <c r="I7" s="94">
        <f>'[1]3'!G$977</f>
        <v>825</v>
      </c>
      <c r="J7" s="96">
        <f>'[1]3'!H$977</f>
        <v>0</v>
      </c>
      <c r="K7" s="94">
        <f>'[1]3'!P$977</f>
        <v>1119</v>
      </c>
      <c r="L7" s="94">
        <f>'[1]3'!Y$977</f>
        <v>1179</v>
      </c>
      <c r="M7" s="94">
        <f>'[1]3'!AA$977</f>
        <v>1238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2570</v>
      </c>
      <c r="F8" s="81">
        <f t="shared" si="2"/>
        <v>1580</v>
      </c>
      <c r="G8" s="81">
        <f t="shared" si="2"/>
        <v>3318</v>
      </c>
      <c r="H8" s="82">
        <f t="shared" si="2"/>
        <v>3075</v>
      </c>
      <c r="I8" s="81">
        <f t="shared" si="2"/>
        <v>3075</v>
      </c>
      <c r="J8" s="83">
        <f t="shared" si="2"/>
        <v>3074</v>
      </c>
      <c r="K8" s="81">
        <f t="shared" si="2"/>
        <v>2794</v>
      </c>
      <c r="L8" s="81">
        <f t="shared" si="2"/>
        <v>2914</v>
      </c>
      <c r="M8" s="81">
        <f t="shared" si="2"/>
        <v>3060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10</v>
      </c>
      <c r="F9" s="88">
        <f>'[1]3'!D$979</f>
        <v>68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243</v>
      </c>
      <c r="H10" s="102">
        <f>'[1]3'!F$980</f>
        <v>150</v>
      </c>
      <c r="I10" s="101">
        <f>'[1]3'!G$980</f>
        <v>150</v>
      </c>
      <c r="J10" s="103">
        <f>'[1]3'!H$980</f>
        <v>150</v>
      </c>
      <c r="K10" s="101">
        <f>'[1]3'!P$980</f>
        <v>180</v>
      </c>
      <c r="L10" s="101">
        <f>'[1]3'!Y$980</f>
        <v>190</v>
      </c>
      <c r="M10" s="101">
        <f>'[1]3'!AA$980</f>
        <v>200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4</v>
      </c>
      <c r="F11" s="101">
        <f>'[1]3'!D$981</f>
        <v>0</v>
      </c>
      <c r="G11" s="101">
        <f>'[1]3'!E$981</f>
        <v>0</v>
      </c>
      <c r="H11" s="102">
        <f>'[1]3'!F$981</f>
        <v>125</v>
      </c>
      <c r="I11" s="101">
        <f>'[1]3'!G$981</f>
        <v>125</v>
      </c>
      <c r="J11" s="103">
        <f>'[1]3'!H$981</f>
        <v>125</v>
      </c>
      <c r="K11" s="101">
        <f>'[1]3'!P$981</f>
        <v>140</v>
      </c>
      <c r="L11" s="101">
        <f>'[1]3'!Y$981</f>
        <v>140</v>
      </c>
      <c r="M11" s="101">
        <f>'[1]3'!AA$981</f>
        <v>147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543</v>
      </c>
      <c r="F14" s="101">
        <f>'[1]3'!D$984</f>
        <v>151</v>
      </c>
      <c r="G14" s="101">
        <f>'[1]3'!E$984</f>
        <v>563</v>
      </c>
      <c r="H14" s="102">
        <f>'[1]3'!F$984</f>
        <v>575</v>
      </c>
      <c r="I14" s="101">
        <f>'[1]3'!G$984</f>
        <v>575</v>
      </c>
      <c r="J14" s="103">
        <f>'[1]3'!H$984</f>
        <v>575</v>
      </c>
      <c r="K14" s="101">
        <f>'[1]3'!P$984</f>
        <v>440</v>
      </c>
      <c r="L14" s="101">
        <f>'[1]3'!Y$984</f>
        <v>450</v>
      </c>
      <c r="M14" s="101">
        <f>'[1]3'!AA$984</f>
        <v>473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2</v>
      </c>
      <c r="F15" s="101">
        <f>'[1]3'!D$985</f>
        <v>0</v>
      </c>
      <c r="G15" s="101">
        <f>'[1]3'!E$985</f>
        <v>21</v>
      </c>
      <c r="H15" s="102">
        <f>'[1]3'!F$985</f>
        <v>282</v>
      </c>
      <c r="I15" s="101">
        <f>'[1]3'!G$985</f>
        <v>282</v>
      </c>
      <c r="J15" s="103">
        <f>'[1]3'!H$985</f>
        <v>282</v>
      </c>
      <c r="K15" s="101">
        <f>'[1]3'!P$985</f>
        <v>190</v>
      </c>
      <c r="L15" s="101">
        <f>'[1]3'!Y$985</f>
        <v>210</v>
      </c>
      <c r="M15" s="101">
        <f>'[1]3'!AA$985</f>
        <v>221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28</v>
      </c>
      <c r="F16" s="101">
        <f>'[1]3'!D$986</f>
        <v>9</v>
      </c>
      <c r="G16" s="101">
        <f>'[1]3'!E$986</f>
        <v>9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25</v>
      </c>
      <c r="H17" s="102">
        <f>'[1]3'!F$987</f>
        <v>85</v>
      </c>
      <c r="I17" s="101">
        <f>'[1]3'!G$987</f>
        <v>85</v>
      </c>
      <c r="J17" s="103">
        <f>'[1]3'!H$987</f>
        <v>85</v>
      </c>
      <c r="K17" s="101">
        <f>'[1]3'!P$987</f>
        <v>100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196</v>
      </c>
      <c r="F22" s="101">
        <f>'[1]3'!D$992</f>
        <v>27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2</v>
      </c>
      <c r="F24" s="101">
        <f>'[1]3'!D$994</f>
        <v>0</v>
      </c>
      <c r="G24" s="101">
        <f>'[1]3'!E$994</f>
        <v>4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13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10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80</v>
      </c>
      <c r="M36" s="101">
        <f>'[1]3'!AA$1006</f>
        <v>84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196</v>
      </c>
      <c r="F37" s="101">
        <f>'[1]3'!D$1007</f>
        <v>0</v>
      </c>
      <c r="G37" s="101">
        <f>'[1]3'!E$1007</f>
        <v>1</v>
      </c>
      <c r="H37" s="102">
        <f>'[1]3'!F$1007</f>
        <v>57</v>
      </c>
      <c r="I37" s="101">
        <f>'[1]3'!G$1007</f>
        <v>57</v>
      </c>
      <c r="J37" s="103">
        <f>'[1]3'!H$1007</f>
        <v>57</v>
      </c>
      <c r="K37" s="101">
        <f>'[1]3'!P$1007</f>
        <v>60</v>
      </c>
      <c r="L37" s="101">
        <f>'[1]3'!Y$1007</f>
        <v>350</v>
      </c>
      <c r="M37" s="101">
        <f>'[1]3'!AA$1007</f>
        <v>368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85</v>
      </c>
      <c r="F38" s="101">
        <f>'[1]3'!D$1008</f>
        <v>83</v>
      </c>
      <c r="G38" s="101">
        <f>'[1]3'!E$1008</f>
        <v>138</v>
      </c>
      <c r="H38" s="102">
        <f>'[1]3'!F$1008</f>
        <v>407</v>
      </c>
      <c r="I38" s="101">
        <f>'[1]3'!G$1008</f>
        <v>407</v>
      </c>
      <c r="J38" s="103">
        <f>'[1]3'!H$1008</f>
        <v>407</v>
      </c>
      <c r="K38" s="101">
        <f>'[1]3'!P$1008</f>
        <v>310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67</v>
      </c>
      <c r="G39" s="101">
        <f>'[1]3'!E$1009</f>
        <v>48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297</v>
      </c>
      <c r="F41" s="101">
        <f>'[1]3'!D$1011</f>
        <v>192</v>
      </c>
      <c r="G41" s="101">
        <f>'[1]3'!E$1011</f>
        <v>204</v>
      </c>
      <c r="H41" s="102">
        <f>'[1]3'!F$1011</f>
        <v>237</v>
      </c>
      <c r="I41" s="101">
        <f>'[1]3'!G$1011</f>
        <v>237</v>
      </c>
      <c r="J41" s="103">
        <f>'[1]3'!H$1011</f>
        <v>237</v>
      </c>
      <c r="K41" s="101">
        <f>'[1]3'!P$1011</f>
        <v>245</v>
      </c>
      <c r="L41" s="101">
        <f>'[1]3'!Y$1011</f>
        <v>250</v>
      </c>
      <c r="M41" s="101">
        <f>'[1]3'!AA$1011</f>
        <v>260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792</v>
      </c>
      <c r="F42" s="101">
        <f>'[1]3'!D$1012</f>
        <v>727</v>
      </c>
      <c r="G42" s="101">
        <f>'[1]3'!E$1012</f>
        <v>1215</v>
      </c>
      <c r="H42" s="102">
        <f>'[1]3'!F$1012</f>
        <v>715</v>
      </c>
      <c r="I42" s="101">
        <f>'[1]3'!G$1012</f>
        <v>715</v>
      </c>
      <c r="J42" s="103">
        <f>'[1]3'!H$1012</f>
        <v>715</v>
      </c>
      <c r="K42" s="101">
        <f>'[1]3'!P$1012</f>
        <v>800</v>
      </c>
      <c r="L42" s="101">
        <f>'[1]3'!Y$1012</f>
        <v>890</v>
      </c>
      <c r="M42" s="101">
        <f>'[1]3'!AA$1012</f>
        <v>935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98</v>
      </c>
      <c r="F43" s="101">
        <f>'[1]3'!D$1013</f>
        <v>15</v>
      </c>
      <c r="G43" s="101">
        <f>'[1]3'!E$1013</f>
        <v>43</v>
      </c>
      <c r="H43" s="102">
        <f>'[1]3'!F$1013</f>
        <v>158</v>
      </c>
      <c r="I43" s="101">
        <f>'[1]3'!G$1013</f>
        <v>158</v>
      </c>
      <c r="J43" s="103">
        <f>'[1]3'!H$1013</f>
        <v>157</v>
      </c>
      <c r="K43" s="101">
        <f>'[1]3'!P$1013</f>
        <v>156</v>
      </c>
      <c r="L43" s="101">
        <f>'[1]3'!Y$1013</f>
        <v>164</v>
      </c>
      <c r="M43" s="101">
        <f>'[1]3'!AA$1013</f>
        <v>172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46</v>
      </c>
      <c r="F44" s="101">
        <f>'[1]3'!D$1014</f>
        <v>88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271</v>
      </c>
      <c r="F45" s="101">
        <f>'[1]3'!D$1015</f>
        <v>143</v>
      </c>
      <c r="G45" s="101">
        <f>'[1]3'!E$1015</f>
        <v>804</v>
      </c>
      <c r="H45" s="102">
        <f>'[1]3'!F$1015</f>
        <v>284</v>
      </c>
      <c r="I45" s="101">
        <f>'[1]3'!G$1015</f>
        <v>284</v>
      </c>
      <c r="J45" s="103">
        <f>'[1]3'!H$1015</f>
        <v>284</v>
      </c>
      <c r="K45" s="101">
        <f>'[1]3'!P$1015</f>
        <v>160</v>
      </c>
      <c r="L45" s="101">
        <f>'[1]3'!Y$1015</f>
        <v>190</v>
      </c>
      <c r="M45" s="101">
        <f>'[1]3'!AA$1015</f>
        <v>200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</v>
      </c>
      <c r="F77" s="74">
        <f t="shared" si="13"/>
        <v>27</v>
      </c>
      <c r="G77" s="74">
        <f t="shared" si="13"/>
        <v>11</v>
      </c>
      <c r="H77" s="75">
        <f t="shared" si="13"/>
        <v>110</v>
      </c>
      <c r="I77" s="74">
        <f t="shared" si="13"/>
        <v>110</v>
      </c>
      <c r="J77" s="76">
        <f t="shared" si="13"/>
        <v>110</v>
      </c>
      <c r="K77" s="74">
        <f t="shared" si="13"/>
        <v>100</v>
      </c>
      <c r="L77" s="74">
        <f t="shared" si="13"/>
        <v>107</v>
      </c>
      <c r="M77" s="74">
        <f t="shared" si="13"/>
        <v>112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</v>
      </c>
      <c r="F81" s="101">
        <f t="shared" si="15"/>
        <v>27</v>
      </c>
      <c r="G81" s="101">
        <f t="shared" si="15"/>
        <v>11</v>
      </c>
      <c r="H81" s="102">
        <f t="shared" si="15"/>
        <v>110</v>
      </c>
      <c r="I81" s="101">
        <f t="shared" si="15"/>
        <v>110</v>
      </c>
      <c r="J81" s="103">
        <f t="shared" si="15"/>
        <v>110</v>
      </c>
      <c r="K81" s="101">
        <f t="shared" si="15"/>
        <v>100</v>
      </c>
      <c r="L81" s="101">
        <f t="shared" si="15"/>
        <v>107</v>
      </c>
      <c r="M81" s="101">
        <f t="shared" si="15"/>
        <v>112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28</v>
      </c>
      <c r="F83" s="94">
        <f>'[1]3'!D$1050</f>
        <v>27</v>
      </c>
      <c r="G83" s="94">
        <f>'[1]3'!E$1050</f>
        <v>11</v>
      </c>
      <c r="H83" s="95">
        <f>'[1]3'!F$1050</f>
        <v>110</v>
      </c>
      <c r="I83" s="94">
        <f>'[1]3'!G$1050</f>
        <v>110</v>
      </c>
      <c r="J83" s="96">
        <f>'[1]3'!H$1050</f>
        <v>110</v>
      </c>
      <c r="K83" s="94">
        <f>'[1]3'!P$1050</f>
        <v>100</v>
      </c>
      <c r="L83" s="94">
        <f>'[1]3'!Y$1050</f>
        <v>107</v>
      </c>
      <c r="M83" s="94">
        <f>'[1]3'!AA$1050</f>
        <v>112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5827</v>
      </c>
      <c r="F92" s="28">
        <f t="shared" ref="F92:M92" si="16">F4+F51+F77+F90</f>
        <v>7326</v>
      </c>
      <c r="G92" s="28">
        <f t="shared" si="16"/>
        <v>9584</v>
      </c>
      <c r="H92" s="29">
        <f t="shared" si="16"/>
        <v>8940</v>
      </c>
      <c r="I92" s="28">
        <f t="shared" si="16"/>
        <v>8940</v>
      </c>
      <c r="J92" s="30">
        <f t="shared" si="16"/>
        <v>11627</v>
      </c>
      <c r="K92" s="28">
        <f t="shared" si="16"/>
        <v>9946</v>
      </c>
      <c r="L92" s="28">
        <f t="shared" si="16"/>
        <v>10905</v>
      </c>
      <c r="M92" s="28">
        <f t="shared" si="16"/>
        <v>12750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2015-04-21T11:31:48Z</dcterms:modified>
</cp:coreProperties>
</file>